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24226"/>
  <mc:AlternateContent xmlns:mc="http://schemas.openxmlformats.org/markup-compatibility/2006">
    <mc:Choice Requires="x15">
      <x15ac:absPath xmlns:x15ac="http://schemas.microsoft.com/office/spreadsheetml/2010/11/ac" url="G:\Dotace a podpory\ZŠ\Navýšení kapacity specializovaných tříd, vybavení a modernizace 2. st ZŠ a MŠ Rychnov u Jablonce nad Nisou\Výběrové řízení\Revize ZD škola\"/>
    </mc:Choice>
  </mc:AlternateContent>
  <xr:revisionPtr revIDLastSave="0" documentId="13_ncr:1_{12FB97D3-7118-4248-A301-E7F75748809B}" xr6:coauthVersionLast="47" xr6:coauthVersionMax="47" xr10:uidLastSave="{00000000-0000-0000-0000-000000000000}"/>
  <bookViews>
    <workbookView xWindow="28680" yWindow="-120" windowWidth="29040" windowHeight="15720" activeTab="4" xr2:uid="{00000000-000D-0000-FFFF-FFFF00000000}"/>
  </bookViews>
  <sheets>
    <sheet name="Krycí list" sheetId="1" r:id="rId1"/>
    <sheet name="Rekapitulace" sheetId="2" r:id="rId2"/>
    <sheet name="OU přírodních věd" sheetId="5" r:id="rId3"/>
    <sheet name="OU cizích jazyků 1" sheetId="8" r:id="rId4"/>
    <sheet name="OU cizích jazyků 2" sheetId="9" r:id="rId5"/>
    <sheet name="#Figury" sheetId="4" state="hidden" r:id="rId6"/>
  </sheets>
  <definedNames>
    <definedName name="_xlnm.Print_Titles" localSheetId="3">'OU cizích jazyků 1'!$11:$13</definedName>
    <definedName name="_xlnm.Print_Titles" localSheetId="4">'OU cizích jazyků 2'!$11:$13</definedName>
    <definedName name="_xlnm.Print_Titles" localSheetId="2">'OU přírodních věd'!$11:$13</definedName>
    <definedName name="_xlnm.Print_Titles" localSheetId="1">Rekapitulace!$11:$13</definedName>
    <definedName name="_xlnm.Print_Area" localSheetId="3">'OU cizích jazyků 1'!$A$1:$N$22</definedName>
    <definedName name="_xlnm.Print_Area" localSheetId="4">'OU cizích jazyků 2'!$A$1:$N$21</definedName>
    <definedName name="_xlnm.Print_Area" localSheetId="2">'OU přírodních věd'!$A$1:$N$27</definedName>
    <definedName name="Z_65E3123D_ED26_44E3_A414_09EEEF825484_.wvu.Cols" localSheetId="3" hidden="1">'OU cizích jazyků 1'!#REF!,'OU cizích jazyků 1'!#REF!,'OU cizích jazyků 1'!#REF!</definedName>
    <definedName name="Z_65E3123D_ED26_44E3_A414_09EEEF825484_.wvu.Cols" localSheetId="4" hidden="1">'OU cizích jazyků 2'!#REF!,'OU cizích jazyků 2'!#REF!,'OU cizích jazyků 2'!#REF!</definedName>
    <definedName name="Z_65E3123D_ED26_44E3_A414_09EEEF825484_.wvu.Cols" localSheetId="2" hidden="1">'OU přírodních věd'!#REF!,'OU přírodních věd'!#REF!,'OU přírodních věd'!#REF!</definedName>
    <definedName name="Z_65E3123D_ED26_44E3_A414_09EEEF825484_.wvu.Cols" localSheetId="1" hidden="1">Rekapitulace!#REF!</definedName>
    <definedName name="Z_65E3123D_ED26_44E3_A414_09EEEF825484_.wvu.PrintArea" localSheetId="3" hidden="1">'OU cizích jazyků 1'!$A$1:$N$22</definedName>
    <definedName name="Z_65E3123D_ED26_44E3_A414_09EEEF825484_.wvu.PrintArea" localSheetId="4" hidden="1">'OU cizích jazyků 2'!$A$1:$N$21</definedName>
    <definedName name="Z_65E3123D_ED26_44E3_A414_09EEEF825484_.wvu.PrintArea" localSheetId="2" hidden="1">'OU přírodních věd'!$A$1:$N$27</definedName>
    <definedName name="Z_65E3123D_ED26_44E3_A414_09EEEF825484_.wvu.PrintTitles" localSheetId="3" hidden="1">'OU cizích jazyků 1'!$11:$13</definedName>
    <definedName name="Z_65E3123D_ED26_44E3_A414_09EEEF825484_.wvu.PrintTitles" localSheetId="4" hidden="1">'OU cizích jazyků 2'!$11:$13</definedName>
    <definedName name="Z_65E3123D_ED26_44E3_A414_09EEEF825484_.wvu.PrintTitles" localSheetId="2" hidden="1">'OU přírodních věd'!$11:$13</definedName>
    <definedName name="Z_65E3123D_ED26_44E3_A414_09EEEF825484_.wvu.PrintTitles" localSheetId="1" hidden="1">Rekapitulace!$11:$13</definedName>
    <definedName name="Z_65E3123D_ED26_44E3_A414_09EEEF825484_.wvu.Rows" localSheetId="0" hidden="1">'Krycí list'!$1:$1,'Krycí list'!$3:$3,'Krycí list'!$6:$6,'Krycí list'!$8:$8,'Krycí list'!$10:$24</definedName>
    <definedName name="Z_65E3123D_ED26_44E3_A414_09EEEF825484_.wvu.Rows" localSheetId="3" hidden="1">'OU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definedName>
    <definedName name="Z_65E3123D_ED26_44E3_A414_09EEEF825484_.wvu.Rows" localSheetId="4" hidden="1">'OU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definedName>
    <definedName name="Z_65E3123D_ED26_44E3_A414_09EEEF825484_.wvu.Rows" localSheetId="2" hidden="1">'OU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definedName>
    <definedName name="Z_82B4F4D9_5370_4303_A97E_2A49E01AF629_.wvu.Cols" localSheetId="3" hidden="1">'OU cizích jazyků 1'!#REF!,'OU cizích jazyků 1'!#REF!,'OU cizích jazyků 1'!#REF!</definedName>
    <definedName name="Z_82B4F4D9_5370_4303_A97E_2A49E01AF629_.wvu.Cols" localSheetId="4" hidden="1">'OU cizích jazyků 2'!#REF!,'OU cizích jazyků 2'!#REF!,'OU cizích jazyků 2'!#REF!</definedName>
    <definedName name="Z_82B4F4D9_5370_4303_A97E_2A49E01AF629_.wvu.Cols" localSheetId="2" hidden="1">'OU přírodních věd'!#REF!,'OU přírodních věd'!#REF!,'OU přírodních věd'!#REF!</definedName>
    <definedName name="Z_82B4F4D9_5370_4303_A97E_2A49E01AF629_.wvu.Cols" localSheetId="1" hidden="1">Rekapitulace!#REF!</definedName>
    <definedName name="Z_82B4F4D9_5370_4303_A97E_2A49E01AF629_.wvu.PrintArea" localSheetId="3" hidden="1">'OU cizích jazyků 1'!$A$1:$N$22</definedName>
    <definedName name="Z_82B4F4D9_5370_4303_A97E_2A49E01AF629_.wvu.PrintArea" localSheetId="4" hidden="1">'OU cizích jazyků 2'!$A$1:$N$21</definedName>
    <definedName name="Z_82B4F4D9_5370_4303_A97E_2A49E01AF629_.wvu.PrintArea" localSheetId="2" hidden="1">'OU přírodních věd'!$A$1:$N$27</definedName>
    <definedName name="Z_82B4F4D9_5370_4303_A97E_2A49E01AF629_.wvu.PrintTitles" localSheetId="3" hidden="1">'OU cizích jazyků 1'!$11:$13</definedName>
    <definedName name="Z_82B4F4D9_5370_4303_A97E_2A49E01AF629_.wvu.PrintTitles" localSheetId="4" hidden="1">'OU cizích jazyků 2'!$11:$13</definedName>
    <definedName name="Z_82B4F4D9_5370_4303_A97E_2A49E01AF629_.wvu.PrintTitles" localSheetId="2" hidden="1">'OU přírodních věd'!$11:$13</definedName>
    <definedName name="Z_82B4F4D9_5370_4303_A97E_2A49E01AF629_.wvu.PrintTitles" localSheetId="1" hidden="1">Rekapitulace!$11:$13</definedName>
    <definedName name="Z_82B4F4D9_5370_4303_A97E_2A49E01AF629_.wvu.Rows" localSheetId="0" hidden="1">'Krycí list'!$1:$1,'Krycí list'!$3:$3,'Krycí list'!$6:$6,'Krycí list'!$8:$8,'Krycí list'!$10:$24</definedName>
    <definedName name="Z_82B4F4D9_5370_4303_A97E_2A49E01AF629_.wvu.Rows" localSheetId="3" hidden="1">'OU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definedName>
    <definedName name="Z_82B4F4D9_5370_4303_A97E_2A49E01AF629_.wvu.Rows" localSheetId="4" hidden="1">'OU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definedName>
    <definedName name="Z_82B4F4D9_5370_4303_A97E_2A49E01AF629_.wvu.Rows" localSheetId="2" hidden="1">'OU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definedName>
    <definedName name="Z_D6CFA044_0C8C_4ECE_96A2_AFF3DD5E0425_.wvu.Cols" localSheetId="3" hidden="1">'OU cizích jazyků 1'!#REF!,'OU cizích jazyků 1'!#REF!,'OU cizích jazyků 1'!#REF!</definedName>
    <definedName name="Z_D6CFA044_0C8C_4ECE_96A2_AFF3DD5E0425_.wvu.Cols" localSheetId="4" hidden="1">'OU cizích jazyků 2'!#REF!,'OU cizích jazyků 2'!#REF!,'OU cizích jazyků 2'!#REF!</definedName>
    <definedName name="Z_D6CFA044_0C8C_4ECE_96A2_AFF3DD5E0425_.wvu.Cols" localSheetId="2" hidden="1">'OU přírodních věd'!#REF!,'OU přírodních věd'!#REF!,'OU přírodních věd'!#REF!</definedName>
    <definedName name="Z_D6CFA044_0C8C_4ECE_96A2_AFF3DD5E0425_.wvu.Cols" localSheetId="1" hidden="1">Rekapitulace!#REF!</definedName>
    <definedName name="Z_D6CFA044_0C8C_4ECE_96A2_AFF3DD5E0425_.wvu.PrintArea" localSheetId="3" hidden="1">'OU cizích jazyků 1'!$A$1:$N$22</definedName>
    <definedName name="Z_D6CFA044_0C8C_4ECE_96A2_AFF3DD5E0425_.wvu.PrintArea" localSheetId="4" hidden="1">'OU cizích jazyků 2'!$A$1:$N$21</definedName>
    <definedName name="Z_D6CFA044_0C8C_4ECE_96A2_AFF3DD5E0425_.wvu.PrintArea" localSheetId="2" hidden="1">'OU přírodních věd'!$A$1:$N$27</definedName>
    <definedName name="Z_D6CFA044_0C8C_4ECE_96A2_AFF3DD5E0425_.wvu.PrintTitles" localSheetId="3" hidden="1">'OU cizích jazyků 1'!$11:$13</definedName>
    <definedName name="Z_D6CFA044_0C8C_4ECE_96A2_AFF3DD5E0425_.wvu.PrintTitles" localSheetId="4" hidden="1">'OU cizích jazyků 2'!$11:$13</definedName>
    <definedName name="Z_D6CFA044_0C8C_4ECE_96A2_AFF3DD5E0425_.wvu.PrintTitles" localSheetId="2" hidden="1">'OU přírodních věd'!$11:$13</definedName>
    <definedName name="Z_D6CFA044_0C8C_4ECE_96A2_AFF3DD5E0425_.wvu.PrintTitles" localSheetId="1" hidden="1">Rekapitulace!$11:$13</definedName>
    <definedName name="Z_D6CFA044_0C8C_4ECE_96A2_AFF3DD5E0425_.wvu.Rows" localSheetId="0" hidden="1">'Krycí list'!$1:$1,'Krycí list'!$3:$3,'Krycí list'!$6:$6,'Krycí list'!$8:$8,'Krycí list'!$10:$24</definedName>
    <definedName name="Z_D6CFA044_0C8C_4ECE_96A2_AFF3DD5E0425_.wvu.Rows" localSheetId="3" hidden="1">'OU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1'!#REF!,'OU cizích jazyků 1'!#REF!</definedName>
    <definedName name="Z_D6CFA044_0C8C_4ECE_96A2_AFF3DD5E0425_.wvu.Rows" localSheetId="4" hidden="1">'OU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2'!#REF!,'OU cizích jazyků 2'!#REF!</definedName>
    <definedName name="Z_D6CFA044_0C8C_4ECE_96A2_AFF3DD5E0425_.wvu.Rows" localSheetId="2" hidden="1">'OU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věd'!#REF!,'OU přírodních věd'!#REF!</definedName>
  </definedNames>
  <calcPr calcId="181029"/>
  <customWorkbookViews>
    <customWorkbookView name="Petr Smolík – osobní zobrazení" guid="{D6CFA044-0C8C-4ECE-96A2-AFF3DD5E0425}" mergeInterval="0" personalView="1" maximized="1" xWindow="1911" yWindow="-9" windowWidth="1938" windowHeight="1048" activeSheetId="3"/>
    <customWorkbookView name="Vladimír Lazárek – osobní zobrazení" guid="{82B4F4D9-5370-4303-A97E-2A49E01AF629}" mergeInterval="0" personalView="1" maximized="1" xWindow="-8" yWindow="-8" windowWidth="1936" windowHeight="1056" activeSheetId="3"/>
    <customWorkbookView name="Sebastian Fenyk – osobní zobrazení" guid="{65E3123D-ED26-44E3-A414-09EEEF825484}" mergeInterval="0" personalView="1" maximized="1" xWindow="-8" yWindow="-8" windowWidth="1936" windowHeight="1056" activeSheetId="3"/>
  </customWorkbookViews>
</workbook>
</file>

<file path=xl/calcChain.xml><?xml version="1.0" encoding="utf-8"?>
<calcChain xmlns="http://schemas.openxmlformats.org/spreadsheetml/2006/main">
  <c r="B40" i="1" l="1"/>
  <c r="B39" i="1"/>
  <c r="B38" i="1"/>
  <c r="B19" i="2"/>
  <c r="B18" i="2"/>
  <c r="B17" i="2"/>
  <c r="B16" i="2"/>
  <c r="B15" i="2"/>
  <c r="B14" i="2"/>
  <c r="I16" i="9"/>
  <c r="I17" i="9" l="1"/>
  <c r="I18" i="9"/>
  <c r="I19" i="9"/>
  <c r="I20" i="9"/>
  <c r="I16" i="8"/>
  <c r="I17" i="8"/>
  <c r="I18" i="8"/>
  <c r="I21" i="8"/>
  <c r="I20" i="8"/>
  <c r="I15" i="9" l="1"/>
  <c r="I19" i="8"/>
  <c r="I15" i="8" s="1"/>
  <c r="C17" i="2" s="1"/>
  <c r="C9" i="9" l="1"/>
  <c r="C8" i="9"/>
  <c r="C7" i="9"/>
  <c r="C5" i="9"/>
  <c r="C4" i="9"/>
  <c r="C3" i="9"/>
  <c r="C2" i="9"/>
  <c r="C9" i="8"/>
  <c r="C8" i="8"/>
  <c r="C7" i="8"/>
  <c r="C5" i="8"/>
  <c r="C4" i="8"/>
  <c r="C3" i="8"/>
  <c r="C2" i="8"/>
  <c r="I18" i="5" l="1"/>
  <c r="I26" i="5" l="1"/>
  <c r="I23" i="5"/>
  <c r="I17" i="5"/>
  <c r="C9" i="5"/>
  <c r="C8" i="5"/>
  <c r="C7" i="5"/>
  <c r="C5" i="5"/>
  <c r="C4" i="5"/>
  <c r="C3" i="5"/>
  <c r="C2" i="5"/>
  <c r="I20" i="5" l="1"/>
  <c r="I25" i="5"/>
  <c r="I24" i="5"/>
  <c r="I19" i="5"/>
  <c r="I22" i="5"/>
  <c r="I16" i="5"/>
  <c r="I21" i="5"/>
  <c r="I15" i="5" l="1"/>
  <c r="C15" i="2" s="1"/>
  <c r="I14" i="5" l="1"/>
  <c r="I27" i="5" l="1"/>
  <c r="C14" i="2"/>
  <c r="E38" i="1" s="1"/>
  <c r="B2" i="2" l="1"/>
  <c r="B3" i="2"/>
  <c r="B4" i="2"/>
  <c r="B5" i="2"/>
  <c r="B7" i="2"/>
  <c r="B8" i="2"/>
  <c r="B9" i="2"/>
  <c r="E35" i="1"/>
  <c r="J35" i="1"/>
  <c r="R35" i="1"/>
  <c r="P38" i="1"/>
  <c r="P39" i="1"/>
  <c r="P40" i="1"/>
  <c r="P41" i="1"/>
  <c r="P42" i="1"/>
  <c r="J46" i="1"/>
  <c r="K47" i="1"/>
  <c r="I14" i="8" l="1"/>
  <c r="C19" i="2"/>
  <c r="I14" i="9"/>
  <c r="C18" i="2" s="1"/>
  <c r="E40" i="1" s="1"/>
  <c r="I22" i="8" l="1"/>
  <c r="C16" i="2"/>
  <c r="E39" i="1" s="1"/>
  <c r="I21" i="9"/>
  <c r="C20" i="2" l="1"/>
  <c r="E46" i="1" l="1"/>
  <c r="R46" i="1" l="1"/>
  <c r="S49" i="1" s="1"/>
  <c r="R49" i="1" l="1"/>
  <c r="O51" i="1" s="1"/>
  <c r="O50" i="1" l="1"/>
  <c r="S51" i="1"/>
  <c r="R51" i="1"/>
  <c r="S50" i="1" l="1"/>
  <c r="R50" i="1"/>
  <c r="R52" i="1" s="1"/>
</calcChain>
</file>

<file path=xl/sharedStrings.xml><?xml version="1.0" encoding="utf-8"?>
<sst xmlns="http://schemas.openxmlformats.org/spreadsheetml/2006/main" count="293" uniqueCount="138">
  <si>
    <t>Název stavby</t>
  </si>
  <si>
    <t>JKSO</t>
  </si>
  <si>
    <t xml:space="preserve"> </t>
  </si>
  <si>
    <t>Kód stavby</t>
  </si>
  <si>
    <t>ucebny</t>
  </si>
  <si>
    <t>Název objektu</t>
  </si>
  <si>
    <t>EČO</t>
  </si>
  <si>
    <t/>
  </si>
  <si>
    <t>Kód objektu</t>
  </si>
  <si>
    <t>Název části</t>
  </si>
  <si>
    <t>Místo</t>
  </si>
  <si>
    <t>Kód části</t>
  </si>
  <si>
    <t>Název podčásti</t>
  </si>
  <si>
    <t>Kód podčásti</t>
  </si>
  <si>
    <t>IČ</t>
  </si>
  <si>
    <t>DIČ</t>
  </si>
  <si>
    <t>Objednatel</t>
  </si>
  <si>
    <t>Projektant</t>
  </si>
  <si>
    <t>Zhotovitel</t>
  </si>
  <si>
    <t>Rozpočet číslo</t>
  </si>
  <si>
    <t>Zpracoval</t>
  </si>
  <si>
    <t>Dne</t>
  </si>
  <si>
    <t xml:space="preserve">               Měrné a účelové jednotky</t>
  </si>
  <si>
    <t xml:space="preserve">            Počet</t>
  </si>
  <si>
    <t xml:space="preserve">    Náklady / 1 m.j.</t>
  </si>
  <si>
    <t xml:space="preserve">             Počet</t>
  </si>
  <si>
    <t xml:space="preserve">     Náklady / 1 m.j.</t>
  </si>
  <si>
    <t xml:space="preserve">                Počet</t>
  </si>
  <si>
    <t xml:space="preserve">        Náklady / 1 m.j.</t>
  </si>
  <si>
    <t xml:space="preserve">               Rozpočtové náklady v</t>
  </si>
  <si>
    <t>CZK</t>
  </si>
  <si>
    <t>A</t>
  </si>
  <si>
    <t>Základní rozp. náklady</t>
  </si>
  <si>
    <t>B</t>
  </si>
  <si>
    <t>Doplňkové náklady</t>
  </si>
  <si>
    <t>C</t>
  </si>
  <si>
    <t>Vedlejší rozpočtové náklady</t>
  </si>
  <si>
    <t>Práce přesčas</t>
  </si>
  <si>
    <t>Zařízení staveniště</t>
  </si>
  <si>
    <t>21</t>
  </si>
  <si>
    <t>%</t>
  </si>
  <si>
    <t>Bez pevné podl.</t>
  </si>
  <si>
    <t>Kulturní památka</t>
  </si>
  <si>
    <t>Územní vlivy</t>
  </si>
  <si>
    <t>Provozní vlivy</t>
  </si>
  <si>
    <t>Ostatní</t>
  </si>
  <si>
    <t>VRN z rozpočtu</t>
  </si>
  <si>
    <t>HZS</t>
  </si>
  <si>
    <t>Kompl. činnost</t>
  </si>
  <si>
    <t>Ostatní náklady</t>
  </si>
  <si>
    <t>D</t>
  </si>
  <si>
    <t>Celkové náklady</t>
  </si>
  <si>
    <t>Datum a podpis</t>
  </si>
  <si>
    <t>Razítko</t>
  </si>
  <si>
    <t>15</t>
  </si>
  <si>
    <t>DPH</t>
  </si>
  <si>
    <t>E</t>
  </si>
  <si>
    <t>Přípočty a odpočty</t>
  </si>
  <si>
    <t>Dodávky objednatele</t>
  </si>
  <si>
    <t>Klouzavá doložka</t>
  </si>
  <si>
    <t>Zvýhodnění + -</t>
  </si>
  <si>
    <t>Stavba:</t>
  </si>
  <si>
    <t>Objekt:</t>
  </si>
  <si>
    <t>Část:</t>
  </si>
  <si>
    <t xml:space="preserve">JKSO: </t>
  </si>
  <si>
    <t>Objednatel:</t>
  </si>
  <si>
    <t>Zhotovitel:</t>
  </si>
  <si>
    <t>Datum:</t>
  </si>
  <si>
    <t>Kód</t>
  </si>
  <si>
    <t>Popis</t>
  </si>
  <si>
    <t>Cena celkem</t>
  </si>
  <si>
    <t>JKSO:</t>
  </si>
  <si>
    <t>P.Č.</t>
  </si>
  <si>
    <t>TV</t>
  </si>
  <si>
    <t>KCN</t>
  </si>
  <si>
    <t>MJ</t>
  </si>
  <si>
    <t>Množství celkem</t>
  </si>
  <si>
    <t>kus</t>
  </si>
  <si>
    <t xml:space="preserve">REKAPITULACE </t>
  </si>
  <si>
    <t>KRYCÍ LIST SOUPISU</t>
  </si>
  <si>
    <t>Nábytek</t>
  </si>
  <si>
    <t xml:space="preserve">Židle učitelská </t>
  </si>
  <si>
    <t>AVT</t>
  </si>
  <si>
    <t>ZRN (ř. 1-8)</t>
  </si>
  <si>
    <t>DN (ř. 10-12)</t>
  </si>
  <si>
    <t>VRN (ř. 14-19)</t>
  </si>
  <si>
    <t>Součet 9, 13, 20-23</t>
  </si>
  <si>
    <t>Projektové práce (DSPS)</t>
  </si>
  <si>
    <t>Cena s DPH (ř. 25-26)</t>
  </si>
  <si>
    <t>Popis / minimální technické parametry</t>
  </si>
  <si>
    <t>Cena jednotková bez DPH</t>
  </si>
  <si>
    <t>Cena celkem bez DPH</t>
  </si>
  <si>
    <t>Kód položky / název</t>
  </si>
  <si>
    <t>Katedra učitele</t>
  </si>
  <si>
    <t>Celkem bez DPH</t>
  </si>
  <si>
    <t>Židle studentská</t>
  </si>
  <si>
    <t>Typ</t>
  </si>
  <si>
    <t>vlastní</t>
  </si>
  <si>
    <t>SOUPIS PRACÍ A DODÁVEK A SLUŽEB vč VÝKAZU VÝMĚR</t>
  </si>
  <si>
    <t>Sebastian Fenyk</t>
  </si>
  <si>
    <t>Výrobce</t>
  </si>
  <si>
    <t>Poznámka</t>
  </si>
  <si>
    <t>Koncové prvky</t>
  </si>
  <si>
    <t>09/2023</t>
  </si>
  <si>
    <t>Demonstrační pult s umyvadlem</t>
  </si>
  <si>
    <t xml:space="preserve">Demonstrační pult </t>
  </si>
  <si>
    <t>Učitelská katedra</t>
  </si>
  <si>
    <t>Zdroj</t>
  </si>
  <si>
    <t xml:space="preserve">Elektrický zdroj pro elektrické zámky v lavicích. 1 zdroj určen pro 4-5 stolů. Cena včetně dopravy a instalace.
</t>
  </si>
  <si>
    <t>Stůl učebny přírodních věd pro 3 studenty</t>
  </si>
  <si>
    <t>Stůl učebny přírodních věd pro 2 studenty</t>
  </si>
  <si>
    <t>Skříň vysoká</t>
  </si>
  <si>
    <t>Skříň nízká - nástavec</t>
  </si>
  <si>
    <t>Žebřík k nábytku</t>
  </si>
  <si>
    <t>Lavice</t>
  </si>
  <si>
    <t>Skříň</t>
  </si>
  <si>
    <t>přír</t>
  </si>
  <si>
    <t>jaz 1</t>
  </si>
  <si>
    <t>jaz 2</t>
  </si>
  <si>
    <t>Základní škola a Mateřská škola, Rychnov u Jablonce nad Nisou, příspěvková organizace</t>
  </si>
  <si>
    <t>Odborné učebny</t>
  </si>
  <si>
    <t>Město Rychnov u Jablonce nad Nisou</t>
  </si>
  <si>
    <t>NEOCENĚNÝ SOUPIS PRACÍ A DODÁVEK A SLUŽEB</t>
  </si>
  <si>
    <t xml:space="preserve">Sestava stolu a přístavné skříňky o rozměru š. 2000 x h. 700 mm. Sestavu tvoří: 1) kateda učitele o rozměrech- šířka 900 x hloubka 700 x výška 832 mm (bez pracovní desky), která je osazená výklopným mechanismem pro monitor, klávesnici a myš. V případě nečinnosti je možné monitor, klávesnici a myš sklopit do stolu a dosáhnout tak rovné pracovní plochy bez překážek. Standardní minimální použité materiály: Konstrukce nábytku je z oboustranně laminované dřevotřískové desky tloušťky min. 19 mm, pohledové hrany jsou lepeny min. 2 mm ABS hranou, nepohledové min. 1 mm ABS hranou, lepeny jsou voděodolným PUR lepidlem. Korpusy lepené v lisu bez použití šroubů.2) Uzamykatelná skříňka na AV techniku, 1x nastavitelná police. Standardní minimální použité materiály: Konstrukce nábytku je z oboustranně laminované dřevotřískové desky tloušťky min. 19 mm, pohledové hrany jsou lepeny min. 2 mm ABS hranou, nepohledové min. 1 mm ABS hranou, lepeny jsou voděodolným PUR lepidlem. Korpusy lepené v lisu bez použití šroubů. Všechny dvířka mají trojcestné zámky, celokovové úchytky. Pracovní deska DTD olepené oboustranně HPL, tloušťka desky min. 25mm. 
</t>
  </si>
  <si>
    <t xml:space="preserve">Stůl s posuvnou uzamykatelnou deskou, deska je uzamykatelná elektromagnetickým zámkem, ovládaným z katedry učitele. Po vysunutí desky se odkryje kanál po celé šíři stolu. Kanál je připraven pro rozvody silno a slaboproudu, které vedou do kanálu nohou stolu z podlahy. Stůl je zakotven v podlaze. Deska vyrobena z oboustranně laminované dřevotřísky HPL laminátem tl. min. 0,8 mm, olepena ABS hranou tl. min. 2 mm na vnějších hranách a 1 mm na straně s těsnící gumou. Hrany lepeny voděodolným PUR lepidlem. Konstrukce stolu: nohy z plochooválných ocelových profilů 80x25 mm, spodní horizontální část podnože je tunelový profil 55x35, který má v sobě otvor pro rozvedení elektra svislým profilem, zakončený rektifikačními zátkami standardně v odstínu RAL 7040. Rám pod deskou z čtvercových profilů 30x30 mm, tl. plechu všech profilů min. 2 mm. Síla desky min. 23,6 mm. Podnož lakována práškovým lakem v odstínech RAL. Rozměry š x v x h 2000 x 760 x 650. Cena včetně dopravy, výnosu, montáže a el. zámku. 	
</t>
  </si>
  <si>
    <t xml:space="preserve">Stůl s posuvnou uzamykatelnou deskou, deska je uzamykatelná elektromagnetickým zámkem, ovládaným z katedry učitele. Po vysunutí desky se odkryje kanál po celé šíři stolu. Kanál je připraven pro rozvody silno a slaboproudu, které vedou do kanálu nohou stolu z podlahy. Stůl je zakotven v podlaze. Deska vyrobena z oboustranně laminované dřevotřísky HPL laminátem tl. min. 0,8 mm, olepena ABS hranou tl. min. 2 mm na vnějších hranách a 1 mm na straně s těsnící gumou. Hrany lepeny voděodolným PUR lepidlem. Konstrukce stolu: nohy z plochooválných ocelových profilů 80x25 mm, spodní horizontální část podnože je tunelový profil 55x35, který má v sobě otvor pro rozvedení elektra svislým profilem, zakončený rektifikačními zátkami standardně v odstínu RAL 7040. Rám pod deskou z čtvercových profilů 30x30 mm, tl. plechu všech profilů min. 2 mm. Síla desky min. 23,6 mm. Podnož lakována práškovým lakem v odstínech RAL. Rozměry š x v x h 1400 x 760 x 650. Cena včetně dopravy, výnosu, montáže a el. zámku. 	
</t>
  </si>
  <si>
    <t xml:space="preserve">Skříň čtyřdveřová, 4x nastavitelná police, uzamykatelná, dole plné dveře - trojcestný zámek, nahoře skleněné dveře v hliníkovém rámečku- uzamykatelné. Je vyrobená z oboustranně laminované dřevotřískové desky tloušťky 19 mm, ABS hrany o tloušťce min. 2 mm na pohledových hranách a min. 1 mm na nepohledových jsou lepeny voděodolným polyuretanovým lepidlem. Skříň má záda z oboustranně laminované dřevotřískové desky tloušťky 12 mm vsazené v drážce. Korpus je lepený a dodáván vcelku. Uvnitř skříně je 1x pevná a 4x výškově nastavitelná police. Skleněné dveře vyrobené z bezpečnostního skla o tl. min 4 mm. Skříň má rektifikační nohy, dveřní závěsy s úhlem otevření 110°, celokovové úchytky. Pevný sokl o výšce min. 100mm. Rozměry š x v x h 1000 x 2000 x 550 mm. Cena včetně dopravy, výnosu a montáže.
</t>
  </si>
  <si>
    <t xml:space="preserve">Skříň nízká - nástavec. Skříň dvouveřová, 1x police, plné dveře, uzamykatelná. Je vyrobená z oboustranně laminované dřevotřískové desky tloušťky 19 mm, ABS hrany o tloušťce min. 2 mm na pohledových hranách a min. 1 mm na nepohledových jsou lepeny voděodolným polyuretanovým lepidlem. Skříň má záda z oboustranně laminované dřevotřískové desky tloušťky 12 mm vsazené v drážce. Korpus je lepený a dodáván vcelku. Uvnitř skříně je 1x výškově nastavitelná police. Skříň má rektifikační nohy, dveřní závěsy s úhlem otevření 110°, celokovové úchytky. Na soklu skříně je kovové vedení pro interiérový žebřík vyrobené z profilu 38 mm trubka s povrchovou úpravou vypalovacím práškovým lakem. Rozměry š x v x h 1000 x 800 x 550 mm. Cena včetně dopravy, výnosu a montáže.
</t>
  </si>
  <si>
    <t xml:space="preserve">Žebřík nábytkový, interiérový, materiál hliník. Žebřík má 2x 2ks háků pro uchycení žebříku ve výšce 2050 mm na vodící tyč kotvenou na soklu nástavce skříně pro ukládání pomůcek. Nosné profily jsou eloxovány z důvodu odolnosti proti otěru. Stupně jsou sešikmené, široké 80 mm s polstrovaným předním okrajem. Cena včetně dopravy a instalace.
</t>
  </si>
  <si>
    <t>Katedra profesora jazykové laboratoře, případně PC učebny přizpůsobena pro osazení techniky jazykové laboratoře a PC. Vnější rozměry katedry š x v x h 1600 × 680 × 760 mm, 2× kabelová průchodka. V pravé části katedry umístěna uzamykatelná skříňka na soklu o vnitřních rozměrech š x v x h 510 × 632 × 688 mm. Skříňka vybavena nasávacím otvorem v čele dvířek a otvorem v horní části pro odvedení teplého vzduchu (krytí otvorů perforovaným plechem/mřížkou). V levé části katedry umístěna skříňka s 3× polohovatelnou policí. Prostor mezi skříňkami vybaven falešnými uzamykatelnými zády pro možnost umístění interface jazykové laboratoře. Vytvořený propoj mezi prostorem uzamykatelné skříňky a falešnými zády. Možnost napojení katedry na kabelové žlaby pro studentské stoly. Standardně použité materiály: oboustranně laminovaná dřevotřísková deska tloušťky min. 19 mm. ABS hrany tloušťky 2 mm na pohledových hranách a ABS hrany tloušťky 1 mm na nepohledových hranách. Hrany lepeny voděodolným PUR lepidlem.  Cena včetně dopravy a montáže.</t>
  </si>
  <si>
    <t xml:space="preserve">Žákovský dvoumístný stůl o rozměrech 1300x500mm, pevná odkládací plocha. Konstrukce je z plochooválných a tunelových ocelových profilů 55x35, 74x20 a 80x25 mm, výškové nastavení bez pomoci nářadí. Pracovní plocha z oboustranně laminované dřevotřískové desky tloušťky 22 mm s 2 mm ABS hranou.  Koncovky v šedé RAL 7043, šetrné k podlahovým krytinám. Včetně háčku na tašky po obou stranách.  Cena včetně dopravy a instalace.
</t>
  </si>
  <si>
    <t xml:space="preserve">Otočná výškově nastavitelná, pojízdná židle s ergonomickým plastovým šálovým sedákem. Jednodílný sedák s opěrákem má kruhový otvor v opěradle pro jednoduché uchopení. Plast je polypropylenový se vzduchovým polštářem, snadno omyvatelný, s jemnou strukturou bez horní perforace a drážek. Možnost výběru z více odstínů barev. Podnoží je složené z kovového pětiramenného kříže opatřeného kolečky a plynového pístu pro snadné nastavení výšky sedu v rozmezí cca 455 - 580 mm od podlahy. Certifikováno dle EU ČSN EN 1729 - Židle a stoly pro vzdělávací instituce. Certifikát je povinný výrobce na vyžádání předložit. Cena včetně dopravy a výnosu.
</t>
  </si>
  <si>
    <t xml:space="preserve">Židle je vyrobena z kovové pružné konstrukce a plastového skořepinového sedáku. Židle je stohovatelná min. 5 ks na sebe nebo min. 14 na kovový stojan. Konstrukce je ohýbána z kovového profilu o průřezu: 22 mm trubka  s minimální tloušťkou stěny 2,5mm. Konstrukce je povrchově ošetřena práškovým vypalovacím lakem v odstínu RAL. Židli tvoří jednodílný sedák s opěrákem, který má kruhový otvor v opěradle pro jednoduché uchopení. Plast je polypropylenový, se vzduchovým polštářem, snadno omyvatelný, s jemnou strukturou bez horní perforace a drážek. Velikost 6. Možnost výběru z více barev. Certifikováno dle EU ČSN EN 1729 - Židle a stoly pro vzdělávací instituce. Certifikát je povinný výrobce na vyžádání předložit. Cena včetně dopravy a výnosu.
</t>
  </si>
  <si>
    <t xml:space="preserve">Pult pro práci ve stoje s uzamykatelnými skříňkami. Rozměry: š. 1400 x h. 700 mm- (bez sklopné pracovní desky). Odolná pracovní deska. Prostor uličky vyplněn sklopnou pracovní deskou. Předpokládaná šíře uličky: 900 mm. Osazení pracovní desky - Dřez polypropylenový chemicky odolný 400x400 mm, včetně výpusti a sifonu, směšovací baterie. Skříňky pod pracovní deskou - 1x policová skříňka katedry vyučujícího, 1x skříň pro umístění dřezu. Standardní minimální použité materiály: Konstrukce nábytku je z oboustranně laminované dřevotřískové desky tloušťky min. 19 mm, pohledové hrany jsou lepeny min. 2 mm ABS hranou, nepohledové min. 1 mm ABS hranou, lepeny jsou voděodolným PUR lepidlem. Korpusy lepené v lisu bez použití šroubů. Všechny dvířka mají trojcestné zámky, celokovové úchytky. Pracovní deska DTD olepené oboustranně HPL, tloušťka desky min. 25mm.  Možnost výběru barevného provedení. Popis doplňuje výkresová dokumentace. Rozmístění skříněk a jejich šířku je možno upravovat dle přaní investora nebo potřeb technologií, při zachování celkového rozměru pultu. Cena vč. dopravy a instalace.
</t>
  </si>
  <si>
    <t xml:space="preserve">Pult pro práci ve stoje s uzamykatelnými skříňkami. Rozměry: š. 2000 x h. 700 mm. (bez sklopné pracovní desky) Odolná pracovní deska. Prostor uličky vyplněn sklopnou pracovní deskou. Předpokládaná šíře uličky: 900 mm. Skříňky pod pracovní deskou - 1x skříňka pro elektrický rozvaděč s ovládacím panelem v kabelovém kanálu, 1x policová skříňka katedry vyučujícího, 1x skříňka s větrací mřížkou v zádech. Žlab k montáži modulových zásuvek dodávka nábytku, moduly a propojení - dodávka elektra.  Standardní minimální použité materiály: Konstrukce nábytku je z oboustranně laminované dřevotřískové desky tloušťky min. 19 mm, pohledové hrany jsou lepeny min. 2 mm ABS hranou, nepohledové min. 1 mm ABS hranou, lepeny jsou voděodolným PUR lepidlem. Korpusy lepené v lisu bez použití šroubů. Všechny dvířka mají trojcestné zámky, celokovové úchytky. Pracovní deska DTD olepené oboustranně HPL, tloušťka desky min. 25mm. Možnost výběru barevného provedení základních typů dekorů/barev.
Popis doplňuje výkresová dokumentace. Rozmístění skříněk a jejich šířku je možno upravovat dle přaní investora nebo potřeb technologií, při zachování celkového rozměru pultu. Cena včetně dopravy a instalace.
</t>
  </si>
  <si>
    <t xml:space="preserve">Skříň v jejíž spodní a horní části jsou plné křídlové dveře. Rozměr: 1000 x 500 x 2000 (š x h x v).Je vyrobená z oboustranně laminované dřevotřískové desky tloušťky 19 mm, ABS hrany o tloušťce min. 2 mm na pohledových hranách a min. 1 mm na nepohledových jsou lepeny voděodolným polyuretanovým lepidlem. Skříň má záda z oboustranně laminované dřevotřískové desky tloušťky 12 mm vsazené v drážce. Korpus je lepený a dodáván vcelku. Pevný sokl o výšce min. 100 mm, rektifikační nohy, celokovové úchytky.  Barevné provedení. Cena včetně dopravy a instalace.
</t>
  </si>
  <si>
    <t xml:space="preserve">Skříň nízká, otevřený regál s mezistěnou. Rozměr: 800 x 400 x 850 (š x h x v). Výška polic přestavitelná-uzpůsobena ukládání žákovských batohů. Je vyrobená z oboustranně laminované dřevotřískové desky tloušťky 19 mm, ABS hrany o tloušťce min. 2 mm na pohledových hranách a min. 1 mm na nepohledových jsou lepeny voděodolným polyuretanovým lepidlem. Skříň má záda z oboustranně laminované dřevotřískové desky tloušťky 12 mm vsazené v drážce. Korpus je lepený a dodáván vcelku. Pevný sokl o výšce min. 100 mm, rektifikační nohy.  Barevné provedení. Cena včetně dopravy a instalace. 
</t>
  </si>
  <si>
    <t>Otočná výškově nastavitelná, pojízdná židle s ergonomickým plastovým šálovým sedákem. Jednodílný sedák s opěrákem má kruhový otvor v opěradle pro jednoduché uchopení. Plast je polypropylenový se vzduchovým polštářem, snadno omyvatelný, s jemnou strukturou bez horní perforace a drážek. Možnost výběru z více barev. Podnoží je složené z kovového pětiramenného kříže opatřeného kolečky a plynového pístu pro snadné nastavení výšky sedu v rozmezí cca 455 - 580 mm od podlahy. Certifikováno dle EU ČSN EN 1729 - Židle a stoly pro vzdělávací instituce. Certifikát je povinný výrobce na vyžádání předložit. Cena včetně dopravy a výnosu.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</si>
</sst>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Kč&quot;_-;\-* #,##0.00\ &quot;Kč&quot;_-;_-* &quot;-&quot;??\ &quot;Kč&quot;_-;_-@_-"/>
    <numFmt numFmtId="164" formatCode="#"/>
    <numFmt numFmtId="165" formatCode="#,##0.000"/>
    <numFmt numFmtId="166" formatCode="#,##0\_x0000_"/>
    <numFmt numFmtId="167" formatCode="#,##0.0000"/>
    <numFmt numFmtId="168" formatCode="\'@\'"/>
  </numFmts>
  <fonts count="26" x14ac:knownFonts="1">
    <font>
      <sz val="10"/>
      <name val="Arial"/>
      <charset val="238"/>
    </font>
    <font>
      <sz val="10"/>
      <name val="Arial"/>
      <family val="2"/>
      <charset val="238"/>
    </font>
    <font>
      <sz val="8"/>
      <name val="Arial"/>
      <family val="2"/>
      <charset val="238"/>
    </font>
    <font>
      <sz val="7"/>
      <name val="Arial"/>
      <family val="2"/>
      <charset val="238"/>
    </font>
    <font>
      <b/>
      <sz val="10"/>
      <name val="Arial"/>
      <family val="2"/>
      <charset val="238"/>
    </font>
    <font>
      <b/>
      <sz val="12"/>
      <name val="Arial"/>
      <family val="2"/>
      <charset val="238"/>
    </font>
    <font>
      <b/>
      <sz val="8"/>
      <name val="Arial"/>
      <family val="2"/>
      <charset val="238"/>
    </font>
    <font>
      <b/>
      <sz val="14"/>
      <name val="Arial"/>
      <family val="2"/>
      <charset val="238"/>
    </font>
    <font>
      <b/>
      <sz val="18"/>
      <color indexed="10"/>
      <name val="Arial"/>
      <family val="2"/>
      <charset val="238"/>
    </font>
    <font>
      <sz val="8"/>
      <color indexed="9"/>
      <name val="Arial"/>
      <family val="2"/>
      <charset val="238"/>
    </font>
    <font>
      <sz val="10"/>
      <name val="Arial CE"/>
      <family val="2"/>
      <charset val="238"/>
    </font>
    <font>
      <b/>
      <u/>
      <sz val="10"/>
      <name val="Arial"/>
      <family val="2"/>
      <charset val="238"/>
    </font>
    <font>
      <sz val="11"/>
      <color theme="1"/>
      <name val="Calibri"/>
      <family val="2"/>
      <charset val="238"/>
      <scheme val="minor"/>
    </font>
    <font>
      <b/>
      <sz val="8"/>
      <color rgb="FF0000FF"/>
      <name val="Arial"/>
      <family val="2"/>
      <charset val="238"/>
    </font>
    <font>
      <b/>
      <sz val="10"/>
      <color rgb="FF0000FF"/>
      <name val="Arial"/>
      <family val="2"/>
      <charset val="238"/>
    </font>
    <font>
      <b/>
      <sz val="10"/>
      <color rgb="FF800080"/>
      <name val="Arial"/>
      <family val="2"/>
      <charset val="238"/>
    </font>
    <font>
      <sz val="10"/>
      <color theme="1"/>
      <name val="Arial"/>
      <family val="2"/>
      <charset val="238"/>
    </font>
    <font>
      <b/>
      <u/>
      <sz val="10"/>
      <color rgb="FFFA0000"/>
      <name val="Arial"/>
      <family val="2"/>
      <charset val="238"/>
    </font>
    <font>
      <sz val="8"/>
      <color rgb="FFFF0000"/>
      <name val="Arial"/>
      <family val="2"/>
      <charset val="238"/>
    </font>
    <font>
      <sz val="11"/>
      <name val="Calibri"/>
      <family val="2"/>
      <scheme val="minor"/>
    </font>
    <font>
      <sz val="8"/>
      <color rgb="FF7030A0"/>
      <name val="Arial"/>
      <family val="2"/>
      <charset val="238"/>
    </font>
    <font>
      <b/>
      <sz val="8"/>
      <color indexed="12"/>
      <name val="Arial"/>
      <family val="2"/>
      <charset val="238"/>
    </font>
    <font>
      <b/>
      <sz val="8"/>
      <color indexed="20"/>
      <name val="Arial"/>
      <family val="2"/>
      <charset val="238"/>
    </font>
    <font>
      <b/>
      <u/>
      <sz val="8"/>
      <color indexed="10"/>
      <name val="Arial"/>
      <family val="2"/>
      <charset val="238"/>
    </font>
    <font>
      <sz val="10"/>
      <name val="Arial"/>
      <family val="2"/>
      <charset val="238"/>
    </font>
    <font>
      <u/>
      <sz val="10"/>
      <color indexed="12"/>
      <name val="Arial CE"/>
      <family val="2"/>
      <charset val="238"/>
    </font>
  </fonts>
  <fills count="6">
    <fill>
      <patternFill patternType="none"/>
    </fill>
    <fill>
      <patternFill patternType="gray125"/>
    </fill>
    <fill>
      <patternFill patternType="solid">
        <fgColor indexed="26"/>
      </patternFill>
    </fill>
    <fill>
      <patternFill patternType="solid">
        <fgColor indexed="13"/>
      </patternFill>
    </fill>
    <fill>
      <patternFill patternType="solid">
        <fgColor indexed="26"/>
        <bgColor indexed="64"/>
      </patternFill>
    </fill>
    <fill>
      <patternFill patternType="solid">
        <fgColor theme="0"/>
        <bgColor indexed="64"/>
      </patternFill>
    </fill>
  </fills>
  <borders count="5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hair">
        <color indexed="64"/>
      </right>
      <top style="hair">
        <color indexed="64"/>
      </top>
      <bottom/>
      <diagonal/>
    </border>
    <border>
      <left/>
      <right style="thin">
        <color indexed="64"/>
      </right>
      <top/>
      <bottom/>
      <diagonal/>
    </border>
    <border>
      <left/>
      <right style="hair">
        <color indexed="64"/>
      </right>
      <top/>
      <bottom/>
      <diagonal/>
    </border>
    <border>
      <left/>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medium">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6">
    <xf numFmtId="0" fontId="0" fillId="0" borderId="0"/>
    <xf numFmtId="0" fontId="12" fillId="0" borderId="0"/>
    <xf numFmtId="0" fontId="12" fillId="0" borderId="0"/>
    <xf numFmtId="0" fontId="19" fillId="0" borderId="0"/>
    <xf numFmtId="0" fontId="25" fillId="0" borderId="0" applyNumberFormat="0" applyFill="0" applyBorder="0" applyAlignment="0" applyProtection="0">
      <alignment vertical="top"/>
      <protection locked="0"/>
    </xf>
    <xf numFmtId="44" fontId="24" fillId="0" borderId="0" applyFont="0" applyFill="0" applyBorder="0" applyAlignment="0" applyProtection="0"/>
  </cellStyleXfs>
  <cellXfs count="237">
    <xf numFmtId="0" fontId="0" fillId="0" borderId="0" xfId="0"/>
    <xf numFmtId="0" fontId="2"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3" fillId="0" borderId="0" xfId="0" applyFont="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4" fillId="0" borderId="17"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164" fontId="4" fillId="0" borderId="17" xfId="0" applyNumberFormat="1" applyFont="1" applyBorder="1" applyAlignment="1">
      <alignment vertical="center" wrapText="1"/>
    </xf>
    <xf numFmtId="0" fontId="5" fillId="0" borderId="19" xfId="0" applyFont="1" applyBorder="1" applyAlignment="1">
      <alignment vertical="center"/>
    </xf>
    <xf numFmtId="0" fontId="5" fillId="0" borderId="21" xfId="0" applyFont="1" applyBorder="1" applyAlignment="1">
      <alignment vertical="center"/>
    </xf>
    <xf numFmtId="0" fontId="4" fillId="0" borderId="22" xfId="0" applyFont="1" applyBorder="1" applyAlignment="1">
      <alignment vertical="center"/>
    </xf>
    <xf numFmtId="0" fontId="4" fillId="0" borderId="20" xfId="0" applyFont="1" applyBorder="1" applyAlignment="1">
      <alignment vertical="center"/>
    </xf>
    <xf numFmtId="0" fontId="4" fillId="0" borderId="23" xfId="0" applyFont="1" applyBorder="1" applyAlignment="1">
      <alignment vertical="center"/>
    </xf>
    <xf numFmtId="0" fontId="4" fillId="0" borderId="21" xfId="0" applyFont="1" applyBorder="1" applyAlignment="1">
      <alignment vertical="center"/>
    </xf>
    <xf numFmtId="1" fontId="2" fillId="0" borderId="24" xfId="0" applyNumberFormat="1" applyFont="1" applyBorder="1" applyAlignment="1">
      <alignment horizontal="center" vertical="center"/>
    </xf>
    <xf numFmtId="0" fontId="6" fillId="0" borderId="25" xfId="0" applyFont="1" applyBorder="1" applyAlignment="1">
      <alignment vertical="center"/>
    </xf>
    <xf numFmtId="0" fontId="2" fillId="0" borderId="26" xfId="0" applyFont="1" applyBorder="1" applyAlignment="1">
      <alignment vertical="center"/>
    </xf>
    <xf numFmtId="49" fontId="2" fillId="0" borderId="27" xfId="0" applyNumberFormat="1" applyFont="1" applyBorder="1" applyAlignment="1">
      <alignment vertical="center"/>
    </xf>
    <xf numFmtId="0" fontId="2" fillId="0" borderId="28" xfId="0" applyFont="1" applyBorder="1" applyAlignment="1">
      <alignment vertical="center"/>
    </xf>
    <xf numFmtId="0" fontId="2" fillId="0" borderId="27" xfId="0" applyFont="1" applyBorder="1" applyAlignment="1">
      <alignment vertical="center"/>
    </xf>
    <xf numFmtId="1" fontId="2" fillId="0" borderId="30" xfId="0" applyNumberFormat="1" applyFont="1" applyBorder="1" applyAlignment="1">
      <alignment horizontal="center" vertical="center"/>
    </xf>
    <xf numFmtId="0" fontId="6" fillId="0" borderId="28" xfId="0" applyFont="1" applyBorder="1" applyAlignment="1">
      <alignment vertical="center"/>
    </xf>
    <xf numFmtId="49" fontId="2" fillId="0" borderId="18" xfId="0" applyNumberFormat="1" applyFont="1" applyBorder="1" applyAlignment="1">
      <alignment vertical="center"/>
    </xf>
    <xf numFmtId="0" fontId="2" fillId="0" borderId="31" xfId="0" applyFont="1" applyBorder="1" applyAlignment="1">
      <alignment vertical="center"/>
    </xf>
    <xf numFmtId="1" fontId="2" fillId="0" borderId="32" xfId="0" applyNumberFormat="1" applyFont="1" applyBorder="1" applyAlignment="1">
      <alignment horizontal="center" vertical="center"/>
    </xf>
    <xf numFmtId="0" fontId="2" fillId="0" borderId="33" xfId="0" applyFont="1" applyBorder="1" applyAlignment="1">
      <alignment vertical="center"/>
    </xf>
    <xf numFmtId="0" fontId="2" fillId="0" borderId="34" xfId="0" applyFont="1" applyBorder="1" applyAlignment="1">
      <alignment vertical="center"/>
    </xf>
    <xf numFmtId="0" fontId="2" fillId="0" borderId="35" xfId="0" applyFont="1" applyBorder="1" applyAlignment="1">
      <alignment vertical="center"/>
    </xf>
    <xf numFmtId="49" fontId="2" fillId="0" borderId="15" xfId="0" applyNumberFormat="1" applyFont="1" applyBorder="1" applyAlignment="1">
      <alignment vertical="center"/>
    </xf>
    <xf numFmtId="0" fontId="4" fillId="0" borderId="1" xfId="0" applyFont="1" applyBorder="1" applyAlignment="1">
      <alignment vertical="top"/>
    </xf>
    <xf numFmtId="0" fontId="2" fillId="0" borderId="36" xfId="0" applyFont="1" applyBorder="1" applyAlignment="1">
      <alignment vertical="center"/>
    </xf>
    <xf numFmtId="0" fontId="2" fillId="0" borderId="37" xfId="0" applyFont="1" applyBorder="1" applyAlignment="1">
      <alignment vertical="center"/>
    </xf>
    <xf numFmtId="1" fontId="5" fillId="0" borderId="19" xfId="0" applyNumberFormat="1" applyFont="1" applyBorder="1" applyAlignment="1">
      <alignment vertical="center"/>
    </xf>
    <xf numFmtId="0" fontId="2" fillId="0" borderId="38" xfId="0" applyFont="1" applyBorder="1" applyAlignment="1">
      <alignment vertical="center"/>
    </xf>
    <xf numFmtId="167" fontId="2" fillId="0" borderId="18" xfId="0" applyNumberFormat="1" applyFont="1" applyBorder="1" applyAlignment="1">
      <alignment horizontal="right" vertical="center"/>
    </xf>
    <xf numFmtId="0" fontId="2" fillId="0" borderId="39" xfId="0" applyFont="1" applyBorder="1"/>
    <xf numFmtId="0" fontId="2" fillId="0" borderId="29" xfId="0" applyFont="1" applyBorder="1"/>
    <xf numFmtId="167" fontId="2" fillId="0" borderId="40" xfId="0" applyNumberFormat="1" applyFont="1" applyBorder="1" applyAlignment="1">
      <alignment horizontal="right" vertical="center"/>
    </xf>
    <xf numFmtId="0" fontId="4" fillId="0" borderId="41" xfId="0" applyFont="1" applyBorder="1" applyAlignment="1">
      <alignment vertical="top"/>
    </xf>
    <xf numFmtId="0" fontId="2" fillId="0" borderId="25" xfId="0" applyFont="1" applyBorder="1" applyAlignment="1">
      <alignment vertical="center"/>
    </xf>
    <xf numFmtId="167" fontId="2" fillId="0" borderId="27" xfId="0" applyNumberFormat="1" applyFont="1" applyBorder="1" applyAlignment="1">
      <alignment horizontal="right" vertical="center"/>
    </xf>
    <xf numFmtId="0" fontId="4" fillId="0" borderId="33" xfId="0" applyFont="1" applyBorder="1" applyAlignment="1">
      <alignment vertical="center"/>
    </xf>
    <xf numFmtId="0" fontId="2" fillId="0" borderId="42" xfId="0" applyFont="1" applyBorder="1" applyAlignment="1">
      <alignment vertical="center"/>
    </xf>
    <xf numFmtId="0" fontId="2" fillId="0" borderId="43" xfId="0" applyFont="1" applyBorder="1" applyAlignment="1">
      <alignment vertical="center"/>
    </xf>
    <xf numFmtId="0" fontId="2" fillId="0" borderId="13" xfId="0" applyFont="1" applyBorder="1"/>
    <xf numFmtId="0" fontId="2" fillId="0" borderId="44" xfId="0" applyFont="1" applyBorder="1" applyAlignment="1">
      <alignment vertical="center"/>
    </xf>
    <xf numFmtId="0" fontId="2" fillId="0" borderId="45" xfId="0" applyFont="1" applyBorder="1"/>
    <xf numFmtId="0" fontId="2" fillId="0" borderId="46" xfId="0" applyFont="1" applyBorder="1" applyAlignment="1">
      <alignment vertical="center"/>
    </xf>
    <xf numFmtId="0" fontId="13" fillId="0" borderId="0" xfId="0" applyFont="1" applyAlignment="1">
      <alignment vertical="center"/>
    </xf>
    <xf numFmtId="49" fontId="2" fillId="0" borderId="6" xfId="0" applyNumberFormat="1" applyFont="1" applyBorder="1" applyAlignment="1">
      <alignment vertical="center"/>
    </xf>
    <xf numFmtId="49" fontId="2" fillId="3" borderId="47" xfId="0" applyNumberFormat="1" applyFont="1" applyFill="1" applyBorder="1" applyAlignment="1">
      <alignment horizontal="center" vertical="center" wrapText="1"/>
    </xf>
    <xf numFmtId="1" fontId="2" fillId="3" borderId="48" xfId="0" applyNumberFormat="1" applyFont="1" applyFill="1" applyBorder="1" applyAlignment="1">
      <alignment horizontal="center" vertical="center" wrapText="1"/>
    </xf>
    <xf numFmtId="49" fontId="7" fillId="2" borderId="0" xfId="0" applyNumberFormat="1" applyFont="1" applyFill="1"/>
    <xf numFmtId="49" fontId="6" fillId="2" borderId="0" xfId="0" applyNumberFormat="1" applyFont="1" applyFill="1" applyAlignment="1">
      <alignment vertical="center"/>
    </xf>
    <xf numFmtId="49" fontId="2" fillId="2" borderId="0" xfId="0" applyNumberFormat="1" applyFont="1" applyFill="1" applyAlignment="1">
      <alignment vertical="center"/>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49" fontId="2" fillId="3" borderId="49" xfId="0" applyNumberFormat="1" applyFont="1" applyFill="1" applyBorder="1" applyAlignment="1">
      <alignment horizontal="center" vertical="center" wrapText="1"/>
    </xf>
    <xf numFmtId="1" fontId="2" fillId="3" borderId="32" xfId="0" applyNumberFormat="1" applyFont="1" applyFill="1" applyBorder="1" applyAlignment="1">
      <alignment horizontal="center" vertical="center" wrapText="1"/>
    </xf>
    <xf numFmtId="49" fontId="3" fillId="2" borderId="0" xfId="0" applyNumberFormat="1" applyFont="1" applyFill="1"/>
    <xf numFmtId="2" fontId="1" fillId="0" borderId="0" xfId="0" applyNumberFormat="1" applyFont="1" applyProtection="1">
      <protection locked="0"/>
    </xf>
    <xf numFmtId="0" fontId="1" fillId="0" borderId="0" xfId="0" applyFont="1" applyProtection="1">
      <protection locked="0"/>
    </xf>
    <xf numFmtId="49" fontId="3" fillId="2" borderId="0" xfId="0" applyNumberFormat="1" applyFont="1" applyFill="1" applyAlignment="1">
      <alignment vertical="center"/>
    </xf>
    <xf numFmtId="49" fontId="2" fillId="2" borderId="0" xfId="0" applyNumberFormat="1" applyFont="1" applyFill="1" applyAlignment="1">
      <alignment horizontal="center" vertical="center"/>
    </xf>
    <xf numFmtId="49" fontId="2" fillId="2" borderId="0" xfId="0" applyNumberFormat="1" applyFont="1" applyFill="1" applyAlignment="1">
      <alignment horizontal="left" vertical="center"/>
    </xf>
    <xf numFmtId="49" fontId="2" fillId="3" borderId="50" xfId="0" applyNumberFormat="1" applyFont="1" applyFill="1" applyBorder="1" applyAlignment="1">
      <alignment horizontal="center" vertical="center" wrapText="1"/>
    </xf>
    <xf numFmtId="1" fontId="2" fillId="3" borderId="51" xfId="0" applyNumberFormat="1" applyFont="1" applyFill="1" applyBorder="1" applyAlignment="1">
      <alignment horizontal="center" vertical="center" wrapText="1"/>
    </xf>
    <xf numFmtId="0" fontId="1" fillId="4" borderId="16" xfId="0" applyFont="1" applyFill="1" applyBorder="1"/>
    <xf numFmtId="0" fontId="1" fillId="4" borderId="17" xfId="0" applyFont="1" applyFill="1" applyBorder="1"/>
    <xf numFmtId="0" fontId="1" fillId="0" borderId="1" xfId="0" applyFont="1" applyBorder="1"/>
    <xf numFmtId="0" fontId="1" fillId="0" borderId="2" xfId="0" applyFont="1" applyBorder="1"/>
    <xf numFmtId="0" fontId="1" fillId="0" borderId="3" xfId="0" applyFont="1" applyBorder="1"/>
    <xf numFmtId="0" fontId="8" fillId="0" borderId="2" xfId="0" applyFont="1" applyBorder="1"/>
    <xf numFmtId="0" fontId="1" fillId="0" borderId="13" xfId="0" applyFont="1" applyBorder="1"/>
    <xf numFmtId="0" fontId="1" fillId="0" borderId="14" xfId="0" applyFont="1" applyBorder="1"/>
    <xf numFmtId="0" fontId="1" fillId="0" borderId="15" xfId="0" applyFont="1" applyBorder="1"/>
    <xf numFmtId="164" fontId="2" fillId="0" borderId="25" xfId="0" applyNumberFormat="1" applyFont="1" applyBorder="1" applyAlignment="1">
      <alignment vertical="center"/>
    </xf>
    <xf numFmtId="164" fontId="2" fillId="0" borderId="8" xfId="0" applyNumberFormat="1" applyFont="1" applyBorder="1" applyAlignment="1">
      <alignment vertical="center"/>
    </xf>
    <xf numFmtId="164" fontId="2" fillId="0" borderId="38" xfId="0" applyNumberFormat="1" applyFont="1" applyBorder="1" applyAlignment="1">
      <alignment vertical="center"/>
    </xf>
    <xf numFmtId="164" fontId="2" fillId="0" borderId="0" xfId="0" applyNumberFormat="1" applyFont="1" applyAlignment="1">
      <alignment vertical="center"/>
    </xf>
    <xf numFmtId="164" fontId="2" fillId="0" borderId="26" xfId="0" applyNumberFormat="1" applyFont="1" applyBorder="1" applyAlignment="1">
      <alignment vertical="center"/>
    </xf>
    <xf numFmtId="164" fontId="2" fillId="0" borderId="28" xfId="0" applyNumberFormat="1" applyFont="1" applyBorder="1" applyAlignment="1">
      <alignment vertical="center"/>
    </xf>
    <xf numFmtId="164" fontId="2" fillId="0" borderId="12" xfId="0" applyNumberFormat="1" applyFont="1" applyBorder="1" applyAlignment="1">
      <alignment vertical="center"/>
    </xf>
    <xf numFmtId="164" fontId="2" fillId="0" borderId="29" xfId="0" applyNumberFormat="1" applyFont="1" applyBorder="1" applyAlignment="1">
      <alignment vertical="center"/>
    </xf>
    <xf numFmtId="164" fontId="2" fillId="0" borderId="9" xfId="0" applyNumberFormat="1" applyFont="1" applyBorder="1" applyAlignment="1">
      <alignment vertical="center"/>
    </xf>
    <xf numFmtId="49" fontId="2" fillId="0" borderId="26" xfId="0" applyNumberFormat="1" applyFont="1" applyBorder="1" applyAlignment="1">
      <alignment vertical="center"/>
    </xf>
    <xf numFmtId="3" fontId="1" fillId="0" borderId="52" xfId="0" applyNumberFormat="1" applyFont="1" applyBorder="1" applyAlignment="1">
      <alignment vertical="center"/>
    </xf>
    <xf numFmtId="3" fontId="1" fillId="0" borderId="34" xfId="0" applyNumberFormat="1" applyFont="1" applyBorder="1" applyAlignment="1">
      <alignment vertical="center"/>
    </xf>
    <xf numFmtId="166" fontId="1" fillId="0" borderId="35" xfId="0" applyNumberFormat="1" applyFont="1" applyBorder="1" applyAlignment="1">
      <alignment horizontal="right" vertical="center" wrapText="1"/>
    </xf>
    <xf numFmtId="4" fontId="1" fillId="0" borderId="33" xfId="0" applyNumberFormat="1" applyFont="1" applyBorder="1" applyAlignment="1">
      <alignment horizontal="right" vertical="center" wrapText="1"/>
    </xf>
    <xf numFmtId="3" fontId="1" fillId="0" borderId="35" xfId="0" applyNumberFormat="1" applyFont="1" applyBorder="1" applyAlignment="1">
      <alignment vertical="center"/>
    </xf>
    <xf numFmtId="3" fontId="1" fillId="0" borderId="33" xfId="0" applyNumberFormat="1" applyFont="1" applyBorder="1" applyAlignment="1">
      <alignment vertical="center"/>
    </xf>
    <xf numFmtId="3" fontId="1" fillId="0" borderId="34" xfId="0" applyNumberFormat="1" applyFont="1" applyBorder="1" applyAlignment="1">
      <alignment vertical="center" wrapText="1"/>
    </xf>
    <xf numFmtId="4" fontId="1" fillId="0" borderId="34" xfId="0" applyNumberFormat="1" applyFont="1" applyBorder="1" applyAlignment="1">
      <alignment horizontal="right" vertical="center" wrapText="1"/>
    </xf>
    <xf numFmtId="3" fontId="1" fillId="0" borderId="46" xfId="0" applyNumberFormat="1" applyFont="1" applyBorder="1" applyAlignment="1">
      <alignment vertical="center"/>
    </xf>
    <xf numFmtId="4" fontId="1" fillId="0" borderId="28" xfId="0" applyNumberFormat="1" applyFont="1" applyBorder="1" applyAlignment="1">
      <alignment horizontal="right" vertical="center" wrapText="1"/>
    </xf>
    <xf numFmtId="4" fontId="1" fillId="0" borderId="28" xfId="0" applyNumberFormat="1" applyFont="1" applyBorder="1" applyAlignment="1">
      <alignment horizontal="right" vertical="center"/>
    </xf>
    <xf numFmtId="3" fontId="1" fillId="0" borderId="12" xfId="0" applyNumberFormat="1" applyFont="1" applyBorder="1" applyAlignment="1">
      <alignment vertical="center"/>
    </xf>
    <xf numFmtId="0" fontId="9" fillId="0" borderId="12" xfId="0" applyFont="1" applyBorder="1" applyAlignment="1">
      <alignment horizontal="right" vertical="center"/>
    </xf>
    <xf numFmtId="0" fontId="9" fillId="0" borderId="9" xfId="0" applyFont="1" applyBorder="1" applyAlignment="1">
      <alignment horizontal="left" vertical="center"/>
    </xf>
    <xf numFmtId="3" fontId="1" fillId="0" borderId="28" xfId="0" applyNumberFormat="1" applyFont="1" applyBorder="1" applyAlignment="1">
      <alignment vertical="center"/>
    </xf>
    <xf numFmtId="3" fontId="1" fillId="0" borderId="0" xfId="0" applyNumberFormat="1" applyFont="1" applyAlignment="1">
      <alignment vertical="center"/>
    </xf>
    <xf numFmtId="4" fontId="1" fillId="0" borderId="16" xfId="0" applyNumberFormat="1" applyFont="1" applyBorder="1" applyAlignment="1">
      <alignment horizontal="right" vertical="center" wrapText="1"/>
    </xf>
    <xf numFmtId="4" fontId="1" fillId="0" borderId="16" xfId="0" applyNumberFormat="1" applyFont="1" applyBorder="1" applyAlignment="1">
      <alignment horizontal="right" vertical="center"/>
    </xf>
    <xf numFmtId="3" fontId="1" fillId="0" borderId="18" xfId="0" applyNumberFormat="1" applyFont="1" applyBorder="1" applyAlignment="1">
      <alignment vertical="center"/>
    </xf>
    <xf numFmtId="4" fontId="1" fillId="0" borderId="45" xfId="0" applyNumberFormat="1" applyFont="1" applyBorder="1" applyAlignment="1">
      <alignment horizontal="right" vertical="center" wrapText="1"/>
    </xf>
    <xf numFmtId="4" fontId="1" fillId="0" borderId="17" xfId="0" applyNumberFormat="1" applyFont="1" applyBorder="1" applyAlignment="1">
      <alignment horizontal="right" vertical="center" wrapText="1"/>
    </xf>
    <xf numFmtId="3" fontId="1" fillId="0" borderId="14" xfId="0" applyNumberFormat="1" applyFont="1" applyBorder="1" applyAlignment="1">
      <alignment vertical="center" wrapText="1"/>
    </xf>
    <xf numFmtId="3" fontId="2" fillId="0" borderId="29" xfId="0" applyNumberFormat="1" applyFont="1" applyBorder="1" applyAlignment="1">
      <alignment horizontal="right" vertical="center" wrapText="1"/>
    </xf>
    <xf numFmtId="4" fontId="2" fillId="0" borderId="28" xfId="0" applyNumberFormat="1" applyFont="1" applyBorder="1" applyAlignment="1">
      <alignment horizontal="right" vertical="center" wrapText="1"/>
    </xf>
    <xf numFmtId="4" fontId="1" fillId="0" borderId="29" xfId="0" applyNumberFormat="1" applyFont="1" applyBorder="1" applyAlignment="1">
      <alignment horizontal="right" vertical="center" wrapText="1"/>
    </xf>
    <xf numFmtId="3" fontId="2" fillId="0" borderId="28" xfId="0" applyNumberFormat="1" applyFont="1" applyBorder="1" applyAlignment="1">
      <alignment horizontal="right" vertical="center" wrapText="1"/>
    </xf>
    <xf numFmtId="4" fontId="4" fillId="0" borderId="53" xfId="0" applyNumberFormat="1" applyFont="1" applyBorder="1" applyAlignment="1">
      <alignment horizontal="right" vertical="center" wrapText="1"/>
    </xf>
    <xf numFmtId="0" fontId="1" fillId="0" borderId="20" xfId="0" applyFont="1" applyBorder="1" applyAlignment="1">
      <alignment vertical="center"/>
    </xf>
    <xf numFmtId="0" fontId="1" fillId="0" borderId="0" xfId="0" applyFont="1" applyAlignment="1">
      <alignment vertical="center"/>
    </xf>
    <xf numFmtId="0" fontId="1" fillId="4" borderId="0" xfId="0" applyFont="1" applyFill="1" applyAlignment="1">
      <alignment horizontal="left" vertical="center"/>
    </xf>
    <xf numFmtId="49" fontId="1" fillId="3" borderId="47" xfId="0" applyNumberFormat="1" applyFont="1" applyFill="1" applyBorder="1" applyAlignment="1">
      <alignment horizontal="center" vertical="center" wrapText="1"/>
    </xf>
    <xf numFmtId="1" fontId="1" fillId="3" borderId="48" xfId="0" applyNumberFormat="1" applyFont="1" applyFill="1" applyBorder="1" applyAlignment="1">
      <alignment horizontal="center" vertical="center" wrapText="1"/>
    </xf>
    <xf numFmtId="0" fontId="14" fillId="0" borderId="0" xfId="0" applyFont="1" applyAlignment="1">
      <alignment vertical="center"/>
    </xf>
    <xf numFmtId="4" fontId="15" fillId="0" borderId="0" xfId="0" applyNumberFormat="1" applyFont="1" applyAlignment="1">
      <alignment horizontal="right" vertical="center"/>
    </xf>
    <xf numFmtId="166" fontId="1" fillId="0" borderId="0" xfId="0" applyNumberFormat="1" applyFont="1" applyAlignment="1">
      <alignment horizontal="center" vertical="center"/>
    </xf>
    <xf numFmtId="165" fontId="1" fillId="0" borderId="0" xfId="0" applyNumberFormat="1" applyFont="1" applyAlignment="1">
      <alignment horizontal="right" vertical="center"/>
    </xf>
    <xf numFmtId="4" fontId="1" fillId="0" borderId="0" xfId="0" applyNumberFormat="1" applyFont="1" applyAlignment="1">
      <alignment horizontal="right" vertical="center"/>
    </xf>
    <xf numFmtId="166" fontId="1" fillId="0" borderId="0" xfId="0" applyNumberFormat="1" applyFont="1" applyAlignment="1">
      <alignment horizontal="right" vertical="center"/>
    </xf>
    <xf numFmtId="166" fontId="14" fillId="0" borderId="0" xfId="0" applyNumberFormat="1" applyFont="1" applyAlignment="1">
      <alignment horizontal="center" vertical="center"/>
    </xf>
    <xf numFmtId="4" fontId="14" fillId="0" borderId="0" xfId="0" applyNumberFormat="1" applyFont="1" applyAlignment="1">
      <alignment horizontal="right" vertical="center"/>
    </xf>
    <xf numFmtId="4" fontId="16" fillId="0" borderId="0" xfId="0" applyNumberFormat="1" applyFont="1" applyAlignment="1">
      <alignment horizontal="right" vertical="center"/>
    </xf>
    <xf numFmtId="4" fontId="17" fillId="0" borderId="0" xfId="0" applyNumberFormat="1" applyFont="1" applyAlignment="1">
      <alignment horizontal="right" vertical="center"/>
    </xf>
    <xf numFmtId="1" fontId="1" fillId="3" borderId="48" xfId="0" applyNumberFormat="1" applyFont="1" applyFill="1" applyBorder="1" applyAlignment="1">
      <alignment horizontal="center" vertical="center"/>
    </xf>
    <xf numFmtId="164" fontId="18" fillId="0" borderId="38" xfId="0" applyNumberFormat="1" applyFont="1" applyBorder="1" applyAlignment="1">
      <alignment vertical="center"/>
    </xf>
    <xf numFmtId="0" fontId="18" fillId="0" borderId="0" xfId="0" applyFont="1" applyAlignment="1">
      <alignment vertical="center"/>
    </xf>
    <xf numFmtId="0" fontId="18" fillId="0" borderId="7" xfId="0" applyFont="1" applyBorder="1" applyAlignment="1">
      <alignment vertical="center"/>
    </xf>
    <xf numFmtId="0" fontId="1" fillId="0" borderId="0" xfId="0" applyFont="1" applyAlignment="1">
      <alignment horizontal="left" vertical="center" wrapText="1"/>
    </xf>
    <xf numFmtId="0" fontId="20" fillId="0" borderId="0" xfId="0" applyFont="1" applyProtection="1">
      <protection locked="0"/>
    </xf>
    <xf numFmtId="2" fontId="20" fillId="0" borderId="0" xfId="0" applyNumberFormat="1" applyFont="1" applyProtection="1">
      <protection locked="0"/>
    </xf>
    <xf numFmtId="0" fontId="18" fillId="0" borderId="0" xfId="0" applyFont="1" applyProtection="1">
      <protection locked="0"/>
    </xf>
    <xf numFmtId="2" fontId="18" fillId="0" borderId="0" xfId="0" applyNumberFormat="1" applyFont="1" applyProtection="1">
      <protection locked="0"/>
    </xf>
    <xf numFmtId="0" fontId="2" fillId="0" borderId="0" xfId="0" applyFont="1" applyProtection="1">
      <protection locked="0"/>
    </xf>
    <xf numFmtId="2" fontId="2" fillId="0" borderId="0" xfId="0" applyNumberFormat="1" applyFont="1" applyProtection="1">
      <protection locked="0"/>
    </xf>
    <xf numFmtId="0" fontId="15" fillId="0" borderId="0" xfId="0" applyFont="1" applyAlignment="1">
      <alignment horizontal="left" vertical="top" wrapText="1"/>
    </xf>
    <xf numFmtId="49" fontId="1" fillId="2" borderId="17" xfId="0" applyNumberFormat="1" applyFont="1" applyFill="1" applyBorder="1" applyAlignment="1">
      <alignment horizontal="left" vertical="top" wrapText="1"/>
    </xf>
    <xf numFmtId="0" fontId="14" fillId="0" borderId="0" xfId="0" applyFont="1" applyAlignment="1">
      <alignment horizontal="left" vertical="top" wrapText="1"/>
    </xf>
    <xf numFmtId="0" fontId="1" fillId="0" borderId="0" xfId="0" applyFont="1" applyAlignment="1">
      <alignment horizontal="left" vertical="top" wrapText="1"/>
    </xf>
    <xf numFmtId="0" fontId="17" fillId="0" borderId="0" xfId="0" applyFont="1" applyAlignment="1">
      <alignment horizontal="left" vertical="top" wrapText="1"/>
    </xf>
    <xf numFmtId="0" fontId="1" fillId="0" borderId="0" xfId="0" applyFont="1" applyAlignment="1" applyProtection="1">
      <alignment horizontal="left" vertical="top" wrapText="1"/>
      <protection locked="0"/>
    </xf>
    <xf numFmtId="166" fontId="21" fillId="0" borderId="0" xfId="0" applyNumberFormat="1" applyFont="1" applyAlignment="1">
      <alignment horizontal="center" vertical="center"/>
    </xf>
    <xf numFmtId="0" fontId="21" fillId="0" borderId="0" xfId="0" applyFont="1" applyAlignment="1">
      <alignment vertical="center"/>
    </xf>
    <xf numFmtId="166" fontId="22" fillId="0" borderId="0" xfId="0" applyNumberFormat="1" applyFont="1" applyAlignment="1">
      <alignment horizontal="center" vertical="center"/>
    </xf>
    <xf numFmtId="0" fontId="22" fillId="0" borderId="0" xfId="0" applyFont="1" applyAlignment="1">
      <alignment vertical="center"/>
    </xf>
    <xf numFmtId="0" fontId="22" fillId="0" borderId="0" xfId="0" applyFont="1"/>
    <xf numFmtId="4" fontId="22" fillId="0" borderId="0" xfId="0" applyNumberFormat="1" applyFont="1"/>
    <xf numFmtId="0" fontId="2" fillId="0" borderId="0" xfId="0" applyFont="1"/>
    <xf numFmtId="0" fontId="23" fillId="0" borderId="0" xfId="0" applyFont="1"/>
    <xf numFmtId="4" fontId="23" fillId="0" borderId="0" xfId="0" applyNumberFormat="1" applyFont="1"/>
    <xf numFmtId="0" fontId="14" fillId="0" borderId="0" xfId="0" applyFont="1" applyAlignment="1">
      <alignment horizontal="left" vertical="center"/>
    </xf>
    <xf numFmtId="0" fontId="1" fillId="0" borderId="0" xfId="0" applyFont="1" applyAlignment="1">
      <alignment horizontal="left" vertical="center"/>
    </xf>
    <xf numFmtId="0" fontId="1" fillId="5" borderId="0" xfId="0" applyFont="1" applyFill="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center"/>
      <protection locked="0"/>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0" applyFont="1" applyAlignment="1">
      <alignment horizontal="right" vertical="center"/>
    </xf>
    <xf numFmtId="0" fontId="11" fillId="0" borderId="0" xfId="0" applyFont="1" applyAlignment="1">
      <alignment horizontal="right" vertical="center"/>
    </xf>
    <xf numFmtId="49" fontId="1" fillId="3" borderId="54" xfId="0" applyNumberFormat="1" applyFont="1" applyFill="1" applyBorder="1" applyAlignment="1">
      <alignment horizontal="center" vertical="center" wrapText="1"/>
    </xf>
    <xf numFmtId="1" fontId="1" fillId="3" borderId="55" xfId="0" applyNumberFormat="1" applyFont="1" applyFill="1" applyBorder="1" applyAlignment="1">
      <alignment horizontal="center" vertical="center"/>
    </xf>
    <xf numFmtId="49" fontId="1" fillId="3" borderId="49" xfId="0" applyNumberFormat="1" applyFont="1" applyFill="1" applyBorder="1" applyAlignment="1">
      <alignment horizontal="center" vertical="center" wrapText="1"/>
    </xf>
    <xf numFmtId="1" fontId="1" fillId="3" borderId="32" xfId="0" applyNumberFormat="1" applyFont="1" applyFill="1" applyBorder="1" applyAlignment="1">
      <alignment horizontal="center" vertical="center"/>
    </xf>
    <xf numFmtId="49" fontId="10" fillId="2" borderId="17" xfId="0" applyNumberFormat="1" applyFont="1" applyFill="1" applyBorder="1" applyAlignment="1">
      <alignment horizontal="right" vertical="center"/>
    </xf>
    <xf numFmtId="0" fontId="1" fillId="0" borderId="0" xfId="0" applyFont="1" applyAlignment="1" applyProtection="1">
      <alignment horizontal="right" vertical="center"/>
      <protection locked="0"/>
    </xf>
    <xf numFmtId="49" fontId="10" fillId="2" borderId="17" xfId="0" applyNumberFormat="1" applyFont="1" applyFill="1" applyBorder="1" applyAlignment="1">
      <alignment horizontal="center" vertical="center"/>
    </xf>
    <xf numFmtId="0" fontId="17" fillId="0" borderId="0" xfId="0" applyFont="1" applyAlignment="1">
      <alignment horizontal="center" vertical="center"/>
    </xf>
    <xf numFmtId="0" fontId="1" fillId="0" borderId="0" xfId="0" applyFont="1" applyAlignment="1" applyProtection="1">
      <alignment horizontal="center" vertical="center"/>
      <protection locked="0"/>
    </xf>
    <xf numFmtId="0" fontId="14" fillId="0" borderId="0" xfId="0" applyFont="1" applyAlignment="1">
      <alignment horizontal="center" vertical="center"/>
    </xf>
    <xf numFmtId="49" fontId="1" fillId="2" borderId="0" xfId="0" applyNumberFormat="1" applyFont="1" applyFill="1" applyAlignment="1">
      <alignment horizontal="left" vertical="center" wrapText="1"/>
    </xf>
    <xf numFmtId="49" fontId="1" fillId="4" borderId="0" xfId="0" applyNumberFormat="1" applyFont="1" applyFill="1" applyAlignment="1">
      <alignment horizontal="left" vertical="center" wrapText="1"/>
    </xf>
    <xf numFmtId="49" fontId="10" fillId="2" borderId="17" xfId="0" applyNumberFormat="1" applyFont="1" applyFill="1" applyBorder="1" applyAlignment="1">
      <alignment horizontal="left" vertical="center" wrapText="1"/>
    </xf>
    <xf numFmtId="0" fontId="14" fillId="0" borderId="0" xfId="0" applyFont="1" applyAlignment="1">
      <alignment horizontal="left" vertical="center" wrapText="1"/>
    </xf>
    <xf numFmtId="49" fontId="1" fillId="0" borderId="0" xfId="0" applyNumberFormat="1" applyFont="1" applyAlignment="1">
      <alignment horizontal="left" vertical="center" wrapText="1"/>
    </xf>
    <xf numFmtId="0" fontId="17" fillId="0" borderId="0" xfId="0" applyFont="1" applyAlignment="1">
      <alignment horizontal="left" vertical="center" wrapText="1"/>
    </xf>
    <xf numFmtId="0" fontId="1" fillId="0" borderId="0" xfId="0" applyFont="1" applyAlignment="1" applyProtection="1">
      <alignment horizontal="left" vertical="center" wrapText="1"/>
      <protection locked="0"/>
    </xf>
    <xf numFmtId="0" fontId="15" fillId="0" borderId="0" xfId="0" applyFont="1" applyAlignment="1">
      <alignment horizontal="center" vertical="center" wrapText="1"/>
    </xf>
    <xf numFmtId="0" fontId="17" fillId="0" borderId="0" xfId="0" applyFont="1" applyAlignment="1">
      <alignment horizontal="right" vertical="center"/>
    </xf>
    <xf numFmtId="0" fontId="1" fillId="0" borderId="0" xfId="0" applyFont="1" applyAlignment="1">
      <alignment horizontal="right" vertical="center"/>
    </xf>
    <xf numFmtId="0" fontId="1" fillId="0" borderId="0" xfId="0" applyFont="1" applyAlignment="1">
      <alignment horizontal="right" vertical="center" wrapText="1"/>
    </xf>
    <xf numFmtId="0" fontId="1" fillId="5" borderId="0" xfId="0" applyFont="1" applyFill="1" applyAlignment="1">
      <alignment horizontal="right" vertical="center"/>
    </xf>
    <xf numFmtId="0" fontId="1" fillId="0" borderId="4"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49" fontId="7" fillId="2" borderId="0" xfId="0" applyNumberFormat="1" applyFont="1" applyFill="1" applyAlignment="1">
      <alignment horizontal="left" vertical="center"/>
    </xf>
    <xf numFmtId="49" fontId="1" fillId="2" borderId="0" xfId="0" applyNumberFormat="1" applyFont="1" applyFill="1" applyAlignment="1">
      <alignment horizontal="left" vertical="center"/>
    </xf>
    <xf numFmtId="49" fontId="4" fillId="2" borderId="0" xfId="0" applyNumberFormat="1" applyFont="1" applyFill="1" applyAlignment="1">
      <alignment horizontal="left" vertical="center"/>
    </xf>
    <xf numFmtId="1" fontId="1" fillId="3" borderId="52"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wrapText="1"/>
    </xf>
    <xf numFmtId="168" fontId="6" fillId="0" borderId="25" xfId="0" applyNumberFormat="1" applyFont="1" applyBorder="1" applyAlignment="1">
      <alignment vertical="center"/>
    </xf>
    <xf numFmtId="49" fontId="1" fillId="0" borderId="0" xfId="0" applyNumberFormat="1" applyFont="1" applyAlignment="1">
      <alignment vertical="top" wrapText="1"/>
    </xf>
    <xf numFmtId="0" fontId="1" fillId="0" borderId="0" xfId="0" applyFont="1" applyAlignment="1">
      <alignment vertical="center" wrapText="1"/>
    </xf>
    <xf numFmtId="49" fontId="1" fillId="0" borderId="0" xfId="0" applyNumberFormat="1" applyFont="1" applyAlignment="1">
      <alignment vertical="center" wrapText="1"/>
    </xf>
    <xf numFmtId="0" fontId="1" fillId="0" borderId="0" xfId="0" applyFont="1" applyAlignment="1">
      <alignment vertical="top" wrapText="1"/>
    </xf>
    <xf numFmtId="0" fontId="15" fillId="0" borderId="0" xfId="0" applyFont="1" applyAlignment="1">
      <alignment vertical="center" wrapText="1"/>
    </xf>
    <xf numFmtId="4" fontId="21" fillId="0" borderId="0" xfId="0" applyNumberFormat="1" applyFont="1" applyAlignment="1">
      <alignment vertical="center"/>
    </xf>
    <xf numFmtId="4" fontId="22" fillId="0" borderId="0" xfId="0" applyNumberFormat="1" applyFont="1" applyAlignment="1">
      <alignment vertical="center"/>
    </xf>
    <xf numFmtId="164" fontId="2" fillId="0" borderId="25" xfId="0" applyNumberFormat="1" applyFont="1" applyBorder="1" applyAlignment="1">
      <alignment horizontal="left" vertical="center" wrapText="1"/>
    </xf>
    <xf numFmtId="164" fontId="2" fillId="0" borderId="8" xfId="0" applyNumberFormat="1" applyFont="1" applyBorder="1" applyAlignment="1">
      <alignment horizontal="left" vertical="center" wrapText="1"/>
    </xf>
    <xf numFmtId="164" fontId="2" fillId="0" borderId="5" xfId="0" applyNumberFormat="1" applyFont="1" applyBorder="1" applyAlignment="1">
      <alignment horizontal="left" vertical="center" wrapText="1"/>
    </xf>
    <xf numFmtId="164" fontId="2" fillId="0" borderId="38" xfId="0" applyNumberFormat="1" applyFont="1" applyBorder="1" applyAlignment="1">
      <alignment horizontal="left" vertical="center" wrapText="1"/>
    </xf>
    <xf numFmtId="164" fontId="2" fillId="0" borderId="0" xfId="0" applyNumberFormat="1" applyFont="1" applyAlignment="1">
      <alignment horizontal="left" vertical="center" wrapText="1"/>
    </xf>
    <xf numFmtId="164" fontId="2" fillId="0" borderId="7" xfId="0" applyNumberFormat="1" applyFont="1" applyBorder="1" applyAlignment="1">
      <alignment horizontal="left" vertical="center" wrapText="1"/>
    </xf>
    <xf numFmtId="164" fontId="6" fillId="0" borderId="29" xfId="0" applyNumberFormat="1" applyFont="1" applyBorder="1" applyAlignment="1">
      <alignment horizontal="left" vertical="center" wrapText="1"/>
    </xf>
    <xf numFmtId="164" fontId="6" fillId="0" borderId="10" xfId="0" applyNumberFormat="1" applyFont="1" applyBorder="1" applyAlignment="1">
      <alignment horizontal="left" vertical="center" wrapText="1"/>
    </xf>
    <xf numFmtId="164" fontId="6" fillId="0" borderId="11" xfId="0" applyNumberFormat="1" applyFont="1" applyBorder="1" applyAlignment="1">
      <alignment horizontal="left" vertical="center" wrapText="1"/>
    </xf>
    <xf numFmtId="164" fontId="2" fillId="0" borderId="29" xfId="0" applyNumberFormat="1" applyFont="1" applyBorder="1" applyAlignment="1">
      <alignment horizontal="left" vertical="center" wrapText="1"/>
    </xf>
    <xf numFmtId="164" fontId="2" fillId="0" borderId="10" xfId="0" applyNumberFormat="1" applyFont="1" applyBorder="1" applyAlignment="1">
      <alignment horizontal="left" vertical="center" wrapText="1"/>
    </xf>
    <xf numFmtId="164" fontId="2" fillId="0" borderId="11" xfId="0" applyNumberFormat="1" applyFont="1" applyBorder="1" applyAlignment="1">
      <alignment horizontal="left" vertical="center" wrapText="1"/>
    </xf>
    <xf numFmtId="0" fontId="1" fillId="0" borderId="0" xfId="0" applyFont="1" applyAlignment="1" applyProtection="1">
      <alignment horizontal="left" wrapText="1"/>
      <protection locked="0"/>
    </xf>
    <xf numFmtId="0" fontId="1" fillId="4" borderId="0" xfId="0" applyFont="1" applyFill="1" applyAlignment="1">
      <alignment horizontal="left" vertical="center"/>
    </xf>
    <xf numFmtId="0" fontId="1" fillId="0" borderId="0" xfId="0" applyFont="1" applyAlignment="1">
      <alignment horizontal="left" vertical="center"/>
    </xf>
    <xf numFmtId="49" fontId="1" fillId="4" borderId="0" xfId="0" applyNumberFormat="1" applyFont="1" applyFill="1" applyAlignment="1">
      <alignment horizontal="left" vertical="center"/>
    </xf>
  </cellXfs>
  <cellStyles count="6">
    <cellStyle name="Hypertextový odkaz 2" xfId="4" xr:uid="{57810245-6986-45C2-82FC-15BC2A6CA051}"/>
    <cellStyle name="Měna 2" xfId="5" xr:uid="{95AB4765-6A4F-41A8-9D20-701B842C82BA}"/>
    <cellStyle name="Normální" xfId="0" builtinId="0"/>
    <cellStyle name="Normální 14" xfId="1" xr:uid="{00000000-0005-0000-0000-000001000000}"/>
    <cellStyle name="Normální 16" xfId="2" xr:uid="{00000000-0005-0000-0000-000002000000}"/>
    <cellStyle name="Normální 4" xfId="3" xr:uid="{00000000-0005-0000-0000-000003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S59"/>
  <sheetViews>
    <sheetView showGridLines="0" topLeftCell="A25" zoomScaleNormal="100" workbookViewId="0">
      <selection activeCell="L35" sqref="L35"/>
    </sheetView>
  </sheetViews>
  <sheetFormatPr defaultColWidth="9.21875" defaultRowHeight="13.2" x14ac:dyDescent="0.25"/>
  <cols>
    <col min="1" max="1" width="2.44140625" style="81" customWidth="1"/>
    <col min="2" max="2" width="3.21875" style="81" customWidth="1"/>
    <col min="3" max="3" width="2.77734375" style="81" customWidth="1"/>
    <col min="4" max="4" width="6.77734375" style="81" customWidth="1"/>
    <col min="5" max="5" width="13.5546875" style="81" customWidth="1"/>
    <col min="6" max="6" width="0.5546875" style="81" customWidth="1"/>
    <col min="7" max="7" width="2.5546875" style="81" customWidth="1"/>
    <col min="8" max="8" width="2.77734375" style="81" customWidth="1"/>
    <col min="9" max="9" width="9.77734375" style="81" customWidth="1"/>
    <col min="10" max="10" width="13.5546875" style="81" customWidth="1"/>
    <col min="11" max="11" width="0.77734375" style="81" customWidth="1"/>
    <col min="12" max="12" width="2.44140625" style="81" customWidth="1"/>
    <col min="13" max="13" width="2.77734375" style="81" customWidth="1"/>
    <col min="14" max="14" width="2" style="81" customWidth="1"/>
    <col min="15" max="15" width="12.77734375" style="81" customWidth="1"/>
    <col min="16" max="16" width="2.77734375" style="81" customWidth="1"/>
    <col min="17" max="17" width="2" style="81" customWidth="1"/>
    <col min="18" max="18" width="13.5546875" style="81" customWidth="1"/>
    <col min="19" max="19" width="0.5546875" style="81" customWidth="1"/>
    <col min="20" max="16384" width="9.21875" style="81"/>
  </cols>
  <sheetData>
    <row r="1" spans="1:19" ht="12.75" hidden="1" customHeight="1" x14ac:dyDescent="0.25">
      <c r="A1" s="89"/>
      <c r="B1" s="90"/>
      <c r="C1" s="90"/>
      <c r="D1" s="90"/>
      <c r="E1" s="90"/>
      <c r="F1" s="90"/>
      <c r="G1" s="90"/>
      <c r="H1" s="90"/>
      <c r="I1" s="90"/>
      <c r="J1" s="90"/>
      <c r="K1" s="90"/>
      <c r="L1" s="90"/>
      <c r="M1" s="90"/>
      <c r="N1" s="90"/>
      <c r="O1" s="90"/>
      <c r="P1" s="90"/>
      <c r="Q1" s="90"/>
      <c r="R1" s="90"/>
      <c r="S1" s="91"/>
    </row>
    <row r="2" spans="1:19" ht="23.25" customHeight="1" x14ac:dyDescent="0.4">
      <c r="A2" s="89"/>
      <c r="B2" s="90"/>
      <c r="C2" s="90"/>
      <c r="D2" s="90"/>
      <c r="E2" s="90"/>
      <c r="F2" s="90"/>
      <c r="G2" s="92" t="s">
        <v>79</v>
      </c>
      <c r="H2" s="90"/>
      <c r="I2" s="90"/>
      <c r="J2" s="90"/>
      <c r="K2" s="90"/>
      <c r="L2" s="90"/>
      <c r="M2" s="90"/>
      <c r="N2" s="90"/>
      <c r="O2" s="90"/>
      <c r="P2" s="90"/>
      <c r="Q2" s="90"/>
      <c r="R2" s="90"/>
      <c r="S2" s="91"/>
    </row>
    <row r="3" spans="1:19" ht="12" hidden="1" customHeight="1" x14ac:dyDescent="0.25">
      <c r="A3" s="93"/>
      <c r="B3" s="94"/>
      <c r="C3" s="94"/>
      <c r="D3" s="94"/>
      <c r="E3" s="94"/>
      <c r="F3" s="94"/>
      <c r="G3" s="94"/>
      <c r="H3" s="94"/>
      <c r="I3" s="94"/>
      <c r="J3" s="94"/>
      <c r="K3" s="94"/>
      <c r="L3" s="94"/>
      <c r="M3" s="94"/>
      <c r="N3" s="94"/>
      <c r="O3" s="94"/>
      <c r="P3" s="94"/>
      <c r="Q3" s="94"/>
      <c r="R3" s="94"/>
      <c r="S3" s="95"/>
    </row>
    <row r="4" spans="1:19" ht="8.25" customHeight="1" x14ac:dyDescent="0.25">
      <c r="A4" s="2"/>
      <c r="B4" s="3"/>
      <c r="C4" s="3"/>
      <c r="D4" s="3"/>
      <c r="E4" s="3"/>
      <c r="F4" s="3"/>
      <c r="G4" s="3"/>
      <c r="H4" s="3"/>
      <c r="I4" s="3"/>
      <c r="J4" s="3"/>
      <c r="K4" s="3"/>
      <c r="L4" s="3"/>
      <c r="M4" s="3"/>
      <c r="N4" s="3"/>
      <c r="O4" s="3"/>
      <c r="P4" s="3"/>
      <c r="Q4" s="3"/>
      <c r="R4" s="3"/>
      <c r="S4" s="4"/>
    </row>
    <row r="5" spans="1:19" ht="24" customHeight="1" x14ac:dyDescent="0.25">
      <c r="A5" s="5"/>
      <c r="B5" s="1" t="s">
        <v>0</v>
      </c>
      <c r="C5" s="1"/>
      <c r="D5" s="1"/>
      <c r="E5" s="221" t="s">
        <v>120</v>
      </c>
      <c r="F5" s="222"/>
      <c r="G5" s="222"/>
      <c r="H5" s="222"/>
      <c r="I5" s="222"/>
      <c r="J5" s="223"/>
      <c r="K5" s="1"/>
      <c r="L5" s="1"/>
      <c r="M5" s="1"/>
      <c r="N5" s="1"/>
      <c r="O5" s="1" t="s">
        <v>1</v>
      </c>
      <c r="P5" s="96" t="s">
        <v>2</v>
      </c>
      <c r="Q5" s="97"/>
      <c r="R5" s="6"/>
      <c r="S5" s="7"/>
    </row>
    <row r="6" spans="1:19" ht="17.25" hidden="1" customHeight="1" x14ac:dyDescent="0.25">
      <c r="A6" s="5"/>
      <c r="B6" s="1" t="s">
        <v>3</v>
      </c>
      <c r="C6" s="1"/>
      <c r="D6" s="1"/>
      <c r="E6" s="149" t="s">
        <v>4</v>
      </c>
      <c r="F6" s="150"/>
      <c r="G6" s="150"/>
      <c r="H6" s="150"/>
      <c r="I6" s="150"/>
      <c r="J6" s="151"/>
      <c r="K6" s="1"/>
      <c r="L6" s="1"/>
      <c r="M6" s="1"/>
      <c r="N6" s="1"/>
      <c r="O6" s="1"/>
      <c r="P6" s="98"/>
      <c r="Q6" s="99"/>
      <c r="R6" s="8"/>
      <c r="S6" s="7"/>
    </row>
    <row r="7" spans="1:19" ht="24" customHeight="1" x14ac:dyDescent="0.25">
      <c r="A7" s="5"/>
      <c r="B7" s="1" t="s">
        <v>5</v>
      </c>
      <c r="C7" s="1"/>
      <c r="D7" s="1"/>
      <c r="E7" s="224" t="s">
        <v>119</v>
      </c>
      <c r="F7" s="225"/>
      <c r="G7" s="225"/>
      <c r="H7" s="225"/>
      <c r="I7" s="225"/>
      <c r="J7" s="226"/>
      <c r="K7" s="1"/>
      <c r="L7" s="1"/>
      <c r="M7" s="1"/>
      <c r="N7" s="1"/>
      <c r="O7" s="1" t="s">
        <v>6</v>
      </c>
      <c r="P7" s="98" t="s">
        <v>7</v>
      </c>
      <c r="Q7" s="99"/>
      <c r="R7" s="8"/>
      <c r="S7" s="7"/>
    </row>
    <row r="8" spans="1:19" ht="17.25" hidden="1" customHeight="1" x14ac:dyDescent="0.25">
      <c r="A8" s="5"/>
      <c r="B8" s="1" t="s">
        <v>8</v>
      </c>
      <c r="C8" s="1"/>
      <c r="D8" s="1"/>
      <c r="E8" s="98" t="s">
        <v>2</v>
      </c>
      <c r="F8" s="1"/>
      <c r="G8" s="1"/>
      <c r="H8" s="1"/>
      <c r="I8" s="1"/>
      <c r="J8" s="8"/>
      <c r="K8" s="1"/>
      <c r="L8" s="1"/>
      <c r="M8" s="1"/>
      <c r="N8" s="1"/>
      <c r="O8" s="1"/>
      <c r="P8" s="98"/>
      <c r="Q8" s="99"/>
      <c r="R8" s="8"/>
      <c r="S8" s="7"/>
    </row>
    <row r="9" spans="1:19" ht="24" customHeight="1" x14ac:dyDescent="0.25">
      <c r="A9" s="5"/>
      <c r="B9" s="1" t="s">
        <v>9</v>
      </c>
      <c r="C9" s="1"/>
      <c r="D9" s="1"/>
      <c r="E9" s="227" t="s">
        <v>122</v>
      </c>
      <c r="F9" s="228"/>
      <c r="G9" s="228"/>
      <c r="H9" s="228"/>
      <c r="I9" s="228"/>
      <c r="J9" s="229"/>
      <c r="K9" s="1"/>
      <c r="L9" s="1"/>
      <c r="M9" s="1"/>
      <c r="N9" s="1"/>
      <c r="O9" s="1" t="s">
        <v>10</v>
      </c>
      <c r="P9" s="230" t="s">
        <v>7</v>
      </c>
      <c r="Q9" s="231"/>
      <c r="R9" s="232"/>
      <c r="S9" s="7"/>
    </row>
    <row r="10" spans="1:19" ht="17.25" hidden="1" customHeight="1" x14ac:dyDescent="0.25">
      <c r="A10" s="5"/>
      <c r="B10" s="1" t="s">
        <v>11</v>
      </c>
      <c r="C10" s="1"/>
      <c r="D10" s="1"/>
      <c r="E10" s="1" t="s">
        <v>2</v>
      </c>
      <c r="F10" s="1"/>
      <c r="G10" s="1"/>
      <c r="H10" s="1"/>
      <c r="I10" s="1"/>
      <c r="J10" s="1"/>
      <c r="K10" s="1"/>
      <c r="L10" s="1"/>
      <c r="M10" s="1"/>
      <c r="N10" s="1"/>
      <c r="O10" s="1"/>
      <c r="P10" s="99"/>
      <c r="Q10" s="99"/>
      <c r="R10" s="1"/>
      <c r="S10" s="7"/>
    </row>
    <row r="11" spans="1:19" ht="17.25" hidden="1" customHeight="1" x14ac:dyDescent="0.25">
      <c r="A11" s="5"/>
      <c r="B11" s="1" t="s">
        <v>12</v>
      </c>
      <c r="C11" s="1"/>
      <c r="D11" s="1"/>
      <c r="E11" s="1" t="s">
        <v>2</v>
      </c>
      <c r="F11" s="1"/>
      <c r="G11" s="1"/>
      <c r="H11" s="1"/>
      <c r="I11" s="1"/>
      <c r="J11" s="1"/>
      <c r="K11" s="1"/>
      <c r="L11" s="1"/>
      <c r="M11" s="1"/>
      <c r="N11" s="1"/>
      <c r="O11" s="1"/>
      <c r="P11" s="99"/>
      <c r="Q11" s="99"/>
      <c r="R11" s="1"/>
      <c r="S11" s="7"/>
    </row>
    <row r="12" spans="1:19" ht="17.25" hidden="1" customHeight="1" x14ac:dyDescent="0.25">
      <c r="A12" s="5"/>
      <c r="B12" s="1" t="s">
        <v>13</v>
      </c>
      <c r="C12" s="1"/>
      <c r="D12" s="1"/>
      <c r="E12" s="1" t="s">
        <v>2</v>
      </c>
      <c r="F12" s="1"/>
      <c r="G12" s="1"/>
      <c r="H12" s="1"/>
      <c r="I12" s="1"/>
      <c r="J12" s="1"/>
      <c r="K12" s="1"/>
      <c r="L12" s="1"/>
      <c r="M12" s="1"/>
      <c r="N12" s="1"/>
      <c r="O12" s="1"/>
      <c r="P12" s="99"/>
      <c r="Q12" s="99"/>
      <c r="R12" s="1"/>
      <c r="S12" s="7"/>
    </row>
    <row r="13" spans="1:19" ht="17.25" hidden="1" customHeight="1" x14ac:dyDescent="0.25">
      <c r="A13" s="5"/>
      <c r="B13" s="1"/>
      <c r="C13" s="1"/>
      <c r="D13" s="1"/>
      <c r="E13" s="1" t="s">
        <v>2</v>
      </c>
      <c r="F13" s="1"/>
      <c r="G13" s="1"/>
      <c r="H13" s="1"/>
      <c r="I13" s="1"/>
      <c r="J13" s="1"/>
      <c r="K13" s="1"/>
      <c r="L13" s="1"/>
      <c r="M13" s="1"/>
      <c r="N13" s="1"/>
      <c r="O13" s="1"/>
      <c r="P13" s="99"/>
      <c r="Q13" s="99"/>
      <c r="R13" s="1"/>
      <c r="S13" s="7"/>
    </row>
    <row r="14" spans="1:19" ht="17.25" hidden="1" customHeight="1" x14ac:dyDescent="0.25">
      <c r="A14" s="5"/>
      <c r="B14" s="1"/>
      <c r="C14" s="1"/>
      <c r="D14" s="1"/>
      <c r="E14" s="1" t="s">
        <v>2</v>
      </c>
      <c r="F14" s="1"/>
      <c r="G14" s="1"/>
      <c r="H14" s="1"/>
      <c r="I14" s="1"/>
      <c r="J14" s="1"/>
      <c r="K14" s="1"/>
      <c r="L14" s="1"/>
      <c r="M14" s="1"/>
      <c r="N14" s="1"/>
      <c r="O14" s="1"/>
      <c r="P14" s="99"/>
      <c r="Q14" s="99"/>
      <c r="R14" s="1"/>
      <c r="S14" s="7"/>
    </row>
    <row r="15" spans="1:19" ht="17.25" hidden="1" customHeight="1" x14ac:dyDescent="0.25">
      <c r="A15" s="5"/>
      <c r="B15" s="1"/>
      <c r="C15" s="1"/>
      <c r="D15" s="1"/>
      <c r="E15" s="1" t="s">
        <v>2</v>
      </c>
      <c r="F15" s="1"/>
      <c r="G15" s="1"/>
      <c r="H15" s="1"/>
      <c r="I15" s="1"/>
      <c r="J15" s="1"/>
      <c r="K15" s="1"/>
      <c r="L15" s="1"/>
      <c r="M15" s="1"/>
      <c r="N15" s="1"/>
      <c r="O15" s="1"/>
      <c r="P15" s="99"/>
      <c r="Q15" s="99"/>
      <c r="R15" s="1"/>
      <c r="S15" s="7"/>
    </row>
    <row r="16" spans="1:19" ht="17.25" hidden="1" customHeight="1" x14ac:dyDescent="0.25">
      <c r="A16" s="5"/>
      <c r="B16" s="1"/>
      <c r="C16" s="1"/>
      <c r="D16" s="1"/>
      <c r="E16" s="1" t="s">
        <v>2</v>
      </c>
      <c r="F16" s="1"/>
      <c r="G16" s="1"/>
      <c r="H16" s="1"/>
      <c r="I16" s="1"/>
      <c r="J16" s="1"/>
      <c r="K16" s="1"/>
      <c r="L16" s="1"/>
      <c r="M16" s="1"/>
      <c r="N16" s="1"/>
      <c r="O16" s="1"/>
      <c r="P16" s="99"/>
      <c r="Q16" s="99"/>
      <c r="R16" s="1"/>
      <c r="S16" s="7"/>
    </row>
    <row r="17" spans="1:19" ht="17.25" hidden="1" customHeight="1" x14ac:dyDescent="0.25">
      <c r="A17" s="5"/>
      <c r="B17" s="1"/>
      <c r="C17" s="1"/>
      <c r="D17" s="1"/>
      <c r="E17" s="1" t="s">
        <v>2</v>
      </c>
      <c r="F17" s="1"/>
      <c r="G17" s="1"/>
      <c r="H17" s="1"/>
      <c r="I17" s="1"/>
      <c r="J17" s="1"/>
      <c r="K17" s="1"/>
      <c r="L17" s="1"/>
      <c r="M17" s="1"/>
      <c r="N17" s="1"/>
      <c r="O17" s="1"/>
      <c r="P17" s="99"/>
      <c r="Q17" s="99"/>
      <c r="R17" s="1"/>
      <c r="S17" s="7"/>
    </row>
    <row r="18" spans="1:19" ht="17.25" hidden="1" customHeight="1" x14ac:dyDescent="0.25">
      <c r="A18" s="5"/>
      <c r="B18" s="1"/>
      <c r="C18" s="1"/>
      <c r="D18" s="1"/>
      <c r="E18" s="1" t="s">
        <v>2</v>
      </c>
      <c r="F18" s="1"/>
      <c r="G18" s="1"/>
      <c r="H18" s="1"/>
      <c r="I18" s="1"/>
      <c r="J18" s="1"/>
      <c r="K18" s="1"/>
      <c r="L18" s="1"/>
      <c r="M18" s="1"/>
      <c r="N18" s="1"/>
      <c r="O18" s="1"/>
      <c r="P18" s="99"/>
      <c r="Q18" s="99"/>
      <c r="R18" s="1"/>
      <c r="S18" s="7"/>
    </row>
    <row r="19" spans="1:19" ht="17.25" hidden="1" customHeight="1" x14ac:dyDescent="0.25">
      <c r="A19" s="5"/>
      <c r="B19" s="1"/>
      <c r="C19" s="1"/>
      <c r="D19" s="1"/>
      <c r="E19" s="1" t="s">
        <v>2</v>
      </c>
      <c r="F19" s="1"/>
      <c r="G19" s="1"/>
      <c r="H19" s="1"/>
      <c r="I19" s="1"/>
      <c r="J19" s="1"/>
      <c r="K19" s="1"/>
      <c r="L19" s="1"/>
      <c r="M19" s="1"/>
      <c r="N19" s="1"/>
      <c r="O19" s="1"/>
      <c r="P19" s="99"/>
      <c r="Q19" s="99"/>
      <c r="R19" s="1"/>
      <c r="S19" s="7"/>
    </row>
    <row r="20" spans="1:19" ht="17.25" hidden="1" customHeight="1" x14ac:dyDescent="0.25">
      <c r="A20" s="5"/>
      <c r="B20" s="1"/>
      <c r="C20" s="1"/>
      <c r="D20" s="1"/>
      <c r="E20" s="1" t="s">
        <v>2</v>
      </c>
      <c r="F20" s="1"/>
      <c r="G20" s="1"/>
      <c r="H20" s="1"/>
      <c r="I20" s="1"/>
      <c r="J20" s="1"/>
      <c r="K20" s="1"/>
      <c r="L20" s="1"/>
      <c r="M20" s="1"/>
      <c r="N20" s="1"/>
      <c r="O20" s="1"/>
      <c r="P20" s="99"/>
      <c r="Q20" s="99"/>
      <c r="R20" s="1"/>
      <c r="S20" s="7"/>
    </row>
    <row r="21" spans="1:19" ht="17.25" hidden="1" customHeight="1" x14ac:dyDescent="0.25">
      <c r="A21" s="5"/>
      <c r="B21" s="1"/>
      <c r="C21" s="1"/>
      <c r="D21" s="1"/>
      <c r="E21" s="1" t="s">
        <v>2</v>
      </c>
      <c r="F21" s="1"/>
      <c r="G21" s="1"/>
      <c r="H21" s="1"/>
      <c r="I21" s="1"/>
      <c r="J21" s="1"/>
      <c r="K21" s="1"/>
      <c r="L21" s="1"/>
      <c r="M21" s="1"/>
      <c r="N21" s="1"/>
      <c r="O21" s="1"/>
      <c r="P21" s="99"/>
      <c r="Q21" s="99"/>
      <c r="R21" s="1"/>
      <c r="S21" s="7"/>
    </row>
    <row r="22" spans="1:19" ht="17.25" hidden="1" customHeight="1" x14ac:dyDescent="0.25">
      <c r="A22" s="5"/>
      <c r="B22" s="1"/>
      <c r="C22" s="1"/>
      <c r="D22" s="1"/>
      <c r="E22" s="1" t="s">
        <v>2</v>
      </c>
      <c r="F22" s="1"/>
      <c r="G22" s="1"/>
      <c r="H22" s="1"/>
      <c r="I22" s="1"/>
      <c r="J22" s="1"/>
      <c r="K22" s="1"/>
      <c r="L22" s="1"/>
      <c r="M22" s="1"/>
      <c r="N22" s="1"/>
      <c r="O22" s="1"/>
      <c r="P22" s="99"/>
      <c r="Q22" s="99"/>
      <c r="R22" s="1"/>
      <c r="S22" s="7"/>
    </row>
    <row r="23" spans="1:19" ht="17.25" hidden="1" customHeight="1" x14ac:dyDescent="0.25">
      <c r="A23" s="5"/>
      <c r="B23" s="1"/>
      <c r="C23" s="1"/>
      <c r="D23" s="1"/>
      <c r="E23" s="1" t="s">
        <v>2</v>
      </c>
      <c r="F23" s="1"/>
      <c r="G23" s="1"/>
      <c r="H23" s="1"/>
      <c r="I23" s="1"/>
      <c r="J23" s="1"/>
      <c r="K23" s="1"/>
      <c r="L23" s="1"/>
      <c r="M23" s="1"/>
      <c r="N23" s="1"/>
      <c r="O23" s="1"/>
      <c r="P23" s="99"/>
      <c r="Q23" s="99"/>
      <c r="R23" s="1"/>
      <c r="S23" s="7"/>
    </row>
    <row r="24" spans="1:19" ht="17.25" hidden="1" customHeight="1" x14ac:dyDescent="0.25">
      <c r="A24" s="5"/>
      <c r="B24" s="1"/>
      <c r="C24" s="1"/>
      <c r="D24" s="1"/>
      <c r="E24" s="1" t="s">
        <v>2</v>
      </c>
      <c r="F24" s="1"/>
      <c r="G24" s="1"/>
      <c r="H24" s="1"/>
      <c r="I24" s="1"/>
      <c r="J24" s="1"/>
      <c r="K24" s="1"/>
      <c r="L24" s="1"/>
      <c r="M24" s="1"/>
      <c r="N24" s="1"/>
      <c r="O24" s="1"/>
      <c r="P24" s="99"/>
      <c r="Q24" s="99"/>
      <c r="R24" s="1"/>
      <c r="S24" s="7"/>
    </row>
    <row r="25" spans="1:19" ht="17.850000000000001" customHeight="1" x14ac:dyDescent="0.25">
      <c r="A25" s="5"/>
      <c r="B25" s="1"/>
      <c r="C25" s="1"/>
      <c r="D25" s="1"/>
      <c r="E25" s="1"/>
      <c r="F25" s="1"/>
      <c r="G25" s="1"/>
      <c r="H25" s="1"/>
      <c r="I25" s="1"/>
      <c r="J25" s="1"/>
      <c r="K25" s="1"/>
      <c r="L25" s="1"/>
      <c r="M25" s="1"/>
      <c r="N25" s="1"/>
      <c r="O25" s="1" t="s">
        <v>14</v>
      </c>
      <c r="P25" s="1" t="s">
        <v>15</v>
      </c>
      <c r="Q25" s="1"/>
      <c r="R25" s="1"/>
      <c r="S25" s="7"/>
    </row>
    <row r="26" spans="1:19" ht="17.850000000000001" customHeight="1" x14ac:dyDescent="0.25">
      <c r="A26" s="5"/>
      <c r="B26" s="1" t="s">
        <v>16</v>
      </c>
      <c r="C26" s="1"/>
      <c r="D26" s="1"/>
      <c r="E26" s="96" t="s">
        <v>121</v>
      </c>
      <c r="F26" s="9"/>
      <c r="G26" s="9"/>
      <c r="H26" s="9"/>
      <c r="I26" s="9"/>
      <c r="J26" s="6"/>
      <c r="K26" s="1"/>
      <c r="L26" s="1"/>
      <c r="M26" s="1"/>
      <c r="N26" s="1"/>
      <c r="O26" s="100" t="s">
        <v>7</v>
      </c>
      <c r="P26" s="101" t="s">
        <v>7</v>
      </c>
      <c r="Q26" s="102"/>
      <c r="R26" s="10"/>
      <c r="S26" s="7"/>
    </row>
    <row r="27" spans="1:19" ht="17.850000000000001" customHeight="1" x14ac:dyDescent="0.25">
      <c r="A27" s="5"/>
      <c r="B27" s="1" t="s">
        <v>17</v>
      </c>
      <c r="C27" s="1"/>
      <c r="D27" s="1"/>
      <c r="E27" s="98" t="s">
        <v>99</v>
      </c>
      <c r="F27" s="1"/>
      <c r="G27" s="1"/>
      <c r="H27" s="1"/>
      <c r="I27" s="1"/>
      <c r="J27" s="8"/>
      <c r="K27" s="1"/>
      <c r="L27" s="1"/>
      <c r="M27" s="1"/>
      <c r="N27" s="1"/>
      <c r="O27" s="100" t="s">
        <v>7</v>
      </c>
      <c r="P27" s="101" t="s">
        <v>7</v>
      </c>
      <c r="Q27" s="102"/>
      <c r="R27" s="10"/>
      <c r="S27" s="7"/>
    </row>
    <row r="28" spans="1:19" ht="17.850000000000001" customHeight="1" x14ac:dyDescent="0.25">
      <c r="A28" s="5"/>
      <c r="B28" s="1" t="s">
        <v>18</v>
      </c>
      <c r="C28" s="1"/>
      <c r="D28" s="1"/>
      <c r="E28" s="98" t="s">
        <v>2</v>
      </c>
      <c r="F28" s="1"/>
      <c r="G28" s="1"/>
      <c r="H28" s="1"/>
      <c r="I28" s="1"/>
      <c r="J28" s="8"/>
      <c r="K28" s="1"/>
      <c r="L28" s="1"/>
      <c r="M28" s="1"/>
      <c r="N28" s="1"/>
      <c r="O28" s="100" t="s">
        <v>7</v>
      </c>
      <c r="P28" s="101" t="s">
        <v>7</v>
      </c>
      <c r="Q28" s="102"/>
      <c r="R28" s="10"/>
      <c r="S28" s="7"/>
    </row>
    <row r="29" spans="1:19" ht="17.850000000000001" customHeight="1" x14ac:dyDescent="0.25">
      <c r="A29" s="5"/>
      <c r="B29" s="1"/>
      <c r="C29" s="1"/>
      <c r="D29" s="1"/>
      <c r="E29" s="103" t="s">
        <v>7</v>
      </c>
      <c r="F29" s="11"/>
      <c r="G29" s="11"/>
      <c r="H29" s="11"/>
      <c r="I29" s="11"/>
      <c r="J29" s="12"/>
      <c r="K29" s="1"/>
      <c r="L29" s="1"/>
      <c r="M29" s="1"/>
      <c r="N29" s="1"/>
      <c r="O29" s="99"/>
      <c r="P29" s="99"/>
      <c r="Q29" s="99"/>
      <c r="R29" s="1"/>
      <c r="S29" s="7"/>
    </row>
    <row r="30" spans="1:19" ht="17.850000000000001" customHeight="1" x14ac:dyDescent="0.25">
      <c r="A30" s="5"/>
      <c r="B30" s="1"/>
      <c r="C30" s="1"/>
      <c r="D30" s="1"/>
      <c r="E30" s="99" t="s">
        <v>19</v>
      </c>
      <c r="F30" s="1"/>
      <c r="G30" s="1" t="s">
        <v>20</v>
      </c>
      <c r="H30" s="1"/>
      <c r="I30" s="1"/>
      <c r="J30" s="1"/>
      <c r="K30" s="1"/>
      <c r="L30" s="1"/>
      <c r="M30" s="1"/>
      <c r="N30" s="1"/>
      <c r="O30" s="99" t="s">
        <v>21</v>
      </c>
      <c r="P30" s="99"/>
      <c r="Q30" s="99"/>
      <c r="R30" s="13"/>
      <c r="S30" s="7"/>
    </row>
    <row r="31" spans="1:19" ht="17.850000000000001" customHeight="1" x14ac:dyDescent="0.25">
      <c r="A31" s="5"/>
      <c r="B31" s="1"/>
      <c r="C31" s="1"/>
      <c r="D31" s="1"/>
      <c r="E31" s="100" t="s">
        <v>7</v>
      </c>
      <c r="F31" s="1"/>
      <c r="G31" s="101" t="s">
        <v>99</v>
      </c>
      <c r="H31" s="14"/>
      <c r="I31" s="104"/>
      <c r="J31" s="1"/>
      <c r="K31" s="1"/>
      <c r="L31" s="1"/>
      <c r="M31" s="1"/>
      <c r="N31" s="1"/>
      <c r="O31" s="105" t="s">
        <v>103</v>
      </c>
      <c r="P31" s="99"/>
      <c r="Q31" s="99"/>
      <c r="R31" s="13"/>
      <c r="S31" s="7"/>
    </row>
    <row r="32" spans="1:19" ht="8.25" customHeight="1" x14ac:dyDescent="0.25">
      <c r="A32" s="15"/>
      <c r="B32" s="16"/>
      <c r="C32" s="16"/>
      <c r="D32" s="16"/>
      <c r="E32" s="16"/>
      <c r="F32" s="16"/>
      <c r="G32" s="16"/>
      <c r="H32" s="16"/>
      <c r="I32" s="16"/>
      <c r="J32" s="16"/>
      <c r="K32" s="16"/>
      <c r="L32" s="16"/>
      <c r="M32" s="16"/>
      <c r="N32" s="16"/>
      <c r="O32" s="16"/>
      <c r="P32" s="16"/>
      <c r="Q32" s="16"/>
      <c r="R32" s="16"/>
      <c r="S32" s="17"/>
    </row>
    <row r="33" spans="1:19" ht="20.25" customHeight="1" x14ac:dyDescent="0.25">
      <c r="A33" s="18"/>
      <c r="B33" s="19"/>
      <c r="C33" s="19"/>
      <c r="D33" s="19"/>
      <c r="E33" s="20" t="s">
        <v>22</v>
      </c>
      <c r="F33" s="19"/>
      <c r="G33" s="19"/>
      <c r="H33" s="19"/>
      <c r="I33" s="19"/>
      <c r="J33" s="19"/>
      <c r="K33" s="19"/>
      <c r="L33" s="19"/>
      <c r="M33" s="19"/>
      <c r="N33" s="19"/>
      <c r="O33" s="19"/>
      <c r="P33" s="19"/>
      <c r="Q33" s="19"/>
      <c r="R33" s="19"/>
      <c r="S33" s="21"/>
    </row>
    <row r="34" spans="1:19" ht="20.25" customHeight="1" x14ac:dyDescent="0.25">
      <c r="A34" s="22" t="s">
        <v>23</v>
      </c>
      <c r="B34" s="23"/>
      <c r="C34" s="23"/>
      <c r="D34" s="24"/>
      <c r="E34" s="25" t="s">
        <v>24</v>
      </c>
      <c r="F34" s="24"/>
      <c r="G34" s="25" t="s">
        <v>25</v>
      </c>
      <c r="H34" s="23"/>
      <c r="I34" s="24"/>
      <c r="J34" s="25" t="s">
        <v>26</v>
      </c>
      <c r="K34" s="23"/>
      <c r="L34" s="25" t="s">
        <v>27</v>
      </c>
      <c r="M34" s="23"/>
      <c r="N34" s="23"/>
      <c r="O34" s="24"/>
      <c r="P34" s="25" t="s">
        <v>28</v>
      </c>
      <c r="Q34" s="23"/>
      <c r="R34" s="23"/>
      <c r="S34" s="26"/>
    </row>
    <row r="35" spans="1:19" ht="20.25" customHeight="1" x14ac:dyDescent="0.25">
      <c r="A35" s="106"/>
      <c r="B35" s="107"/>
      <c r="C35" s="107"/>
      <c r="D35" s="108">
        <v>0</v>
      </c>
      <c r="E35" s="109">
        <f>IF(D35=0,0,R49/D35)</f>
        <v>0</v>
      </c>
      <c r="F35" s="110"/>
      <c r="G35" s="111"/>
      <c r="H35" s="107"/>
      <c r="I35" s="108">
        <v>0</v>
      </c>
      <c r="J35" s="109">
        <f>IF(I35=0,0,R49/I35)</f>
        <v>0</v>
      </c>
      <c r="K35" s="112"/>
      <c r="L35" s="111"/>
      <c r="M35" s="107"/>
      <c r="N35" s="107"/>
      <c r="O35" s="108">
        <v>0</v>
      </c>
      <c r="P35" s="111"/>
      <c r="Q35" s="107"/>
      <c r="R35" s="113">
        <f>IF(O35=0,0,R49/O35)</f>
        <v>0</v>
      </c>
      <c r="S35" s="114"/>
    </row>
    <row r="36" spans="1:19" ht="20.25" customHeight="1" x14ac:dyDescent="0.25">
      <c r="A36" s="18"/>
      <c r="B36" s="19"/>
      <c r="C36" s="19"/>
      <c r="D36" s="19"/>
      <c r="E36" s="20" t="s">
        <v>29</v>
      </c>
      <c r="F36" s="19"/>
      <c r="G36" s="19"/>
      <c r="H36" s="19"/>
      <c r="I36" s="19"/>
      <c r="J36" s="27" t="s">
        <v>30</v>
      </c>
      <c r="K36" s="19"/>
      <c r="L36" s="19"/>
      <c r="M36" s="19"/>
      <c r="N36" s="19"/>
      <c r="O36" s="19"/>
      <c r="P36" s="19"/>
      <c r="Q36" s="19"/>
      <c r="R36" s="19"/>
      <c r="S36" s="21"/>
    </row>
    <row r="37" spans="1:19" ht="20.25" customHeight="1" x14ac:dyDescent="0.25">
      <c r="A37" s="28" t="s">
        <v>31</v>
      </c>
      <c r="B37" s="29"/>
      <c r="C37" s="30" t="s">
        <v>32</v>
      </c>
      <c r="D37" s="31"/>
      <c r="E37" s="31"/>
      <c r="F37" s="32"/>
      <c r="G37" s="28" t="s">
        <v>33</v>
      </c>
      <c r="H37" s="33"/>
      <c r="I37" s="30" t="s">
        <v>34</v>
      </c>
      <c r="J37" s="31"/>
      <c r="K37" s="31"/>
      <c r="L37" s="28" t="s">
        <v>35</v>
      </c>
      <c r="M37" s="33"/>
      <c r="N37" s="30" t="s">
        <v>36</v>
      </c>
      <c r="O37" s="31"/>
      <c r="P37" s="31"/>
      <c r="Q37" s="31"/>
      <c r="R37" s="31"/>
      <c r="S37" s="32"/>
    </row>
    <row r="38" spans="1:19" ht="20.25" customHeight="1" x14ac:dyDescent="0.25">
      <c r="A38" s="34">
        <v>1</v>
      </c>
      <c r="B38" s="35" t="str">
        <f>Rekapitulace!A14</f>
        <v>přír</v>
      </c>
      <c r="C38" s="6"/>
      <c r="D38" s="36"/>
      <c r="E38" s="115">
        <f>Rekapitulace!C14</f>
        <v>0</v>
      </c>
      <c r="F38" s="37"/>
      <c r="G38" s="34">
        <v>10</v>
      </c>
      <c r="H38" s="38" t="s">
        <v>37</v>
      </c>
      <c r="I38" s="10"/>
      <c r="J38" s="116">
        <v>0</v>
      </c>
      <c r="K38" s="117"/>
      <c r="L38" s="34">
        <v>14</v>
      </c>
      <c r="M38" s="101" t="s">
        <v>38</v>
      </c>
      <c r="N38" s="14"/>
      <c r="O38" s="14"/>
      <c r="P38" s="118" t="str">
        <f>M51</f>
        <v>21</v>
      </c>
      <c r="Q38" s="119" t="s">
        <v>40</v>
      </c>
      <c r="R38" s="115">
        <v>0</v>
      </c>
      <c r="S38" s="39"/>
    </row>
    <row r="39" spans="1:19" ht="20.25" customHeight="1" x14ac:dyDescent="0.25">
      <c r="A39" s="34">
        <v>2</v>
      </c>
      <c r="B39" s="35" t="str">
        <f>Rekapitulace!A16</f>
        <v>jaz 1</v>
      </c>
      <c r="C39" s="6"/>
      <c r="D39" s="36"/>
      <c r="E39" s="115">
        <f>Rekapitulace!C16</f>
        <v>0</v>
      </c>
      <c r="F39" s="37"/>
      <c r="G39" s="34">
        <v>11</v>
      </c>
      <c r="H39" s="1" t="s">
        <v>41</v>
      </c>
      <c r="I39" s="36"/>
      <c r="J39" s="116">
        <v>0</v>
      </c>
      <c r="K39" s="117"/>
      <c r="L39" s="34">
        <v>15</v>
      </c>
      <c r="M39" s="101" t="s">
        <v>87</v>
      </c>
      <c r="N39" s="14"/>
      <c r="O39" s="14"/>
      <c r="P39" s="118" t="str">
        <f>M51</f>
        <v>21</v>
      </c>
      <c r="Q39" s="119" t="s">
        <v>40</v>
      </c>
      <c r="R39" s="115">
        <v>0</v>
      </c>
      <c r="S39" s="39"/>
    </row>
    <row r="40" spans="1:19" ht="20.25" customHeight="1" x14ac:dyDescent="0.25">
      <c r="A40" s="34">
        <v>3</v>
      </c>
      <c r="B40" s="35" t="str">
        <f>Rekapitulace!A18</f>
        <v>jaz 2</v>
      </c>
      <c r="C40" s="6"/>
      <c r="D40" s="36"/>
      <c r="E40" s="115">
        <f>Rekapitulace!C18</f>
        <v>0</v>
      </c>
      <c r="F40" s="37"/>
      <c r="G40" s="34">
        <v>12</v>
      </c>
      <c r="H40" s="38" t="s">
        <v>42</v>
      </c>
      <c r="I40" s="10"/>
      <c r="J40" s="116">
        <v>0</v>
      </c>
      <c r="K40" s="117"/>
      <c r="L40" s="34">
        <v>16</v>
      </c>
      <c r="M40" s="101" t="s">
        <v>43</v>
      </c>
      <c r="N40" s="14"/>
      <c r="O40" s="14"/>
      <c r="P40" s="118" t="str">
        <f>M51</f>
        <v>21</v>
      </c>
      <c r="Q40" s="119" t="s">
        <v>40</v>
      </c>
      <c r="R40" s="115">
        <v>0</v>
      </c>
      <c r="S40" s="39"/>
    </row>
    <row r="41" spans="1:19" ht="20.25" customHeight="1" x14ac:dyDescent="0.25">
      <c r="A41" s="34">
        <v>4</v>
      </c>
      <c r="B41" s="35"/>
      <c r="C41" s="6"/>
      <c r="D41" s="36"/>
      <c r="E41" s="115"/>
      <c r="F41" s="37"/>
      <c r="G41" s="34"/>
      <c r="H41" s="38"/>
      <c r="I41" s="10"/>
      <c r="J41" s="116"/>
      <c r="K41" s="117"/>
      <c r="L41" s="34">
        <v>17</v>
      </c>
      <c r="M41" s="101" t="s">
        <v>44</v>
      </c>
      <c r="N41" s="14"/>
      <c r="O41" s="14"/>
      <c r="P41" s="118" t="str">
        <f>M51</f>
        <v>21</v>
      </c>
      <c r="Q41" s="119" t="s">
        <v>40</v>
      </c>
      <c r="R41" s="115">
        <v>0</v>
      </c>
      <c r="S41" s="39"/>
    </row>
    <row r="42" spans="1:19" ht="20.25" customHeight="1" x14ac:dyDescent="0.25">
      <c r="A42" s="34">
        <v>5</v>
      </c>
      <c r="B42" s="213"/>
      <c r="C42" s="6"/>
      <c r="D42" s="36"/>
      <c r="E42" s="115"/>
      <c r="F42" s="69"/>
      <c r="G42" s="40"/>
      <c r="H42" s="14"/>
      <c r="I42" s="10"/>
      <c r="J42" s="120"/>
      <c r="K42" s="121"/>
      <c r="L42" s="34">
        <v>18</v>
      </c>
      <c r="M42" s="101" t="s">
        <v>45</v>
      </c>
      <c r="N42" s="14"/>
      <c r="O42" s="14"/>
      <c r="P42" s="118">
        <f>M53</f>
        <v>0</v>
      </c>
      <c r="Q42" s="119" t="s">
        <v>40</v>
      </c>
      <c r="R42" s="115">
        <v>0</v>
      </c>
      <c r="S42" s="7"/>
    </row>
    <row r="43" spans="1:19" ht="20.25" customHeight="1" x14ac:dyDescent="0.25">
      <c r="A43" s="34">
        <v>6</v>
      </c>
      <c r="B43" s="213"/>
      <c r="C43" s="6"/>
      <c r="D43" s="36"/>
      <c r="E43" s="115"/>
      <c r="F43" s="69"/>
      <c r="G43" s="40"/>
      <c r="H43" s="14"/>
      <c r="I43" s="10"/>
      <c r="J43" s="120"/>
      <c r="K43" s="121"/>
      <c r="L43" s="34">
        <v>19</v>
      </c>
      <c r="M43" s="38" t="s">
        <v>46</v>
      </c>
      <c r="N43" s="14"/>
      <c r="O43" s="14"/>
      <c r="P43" s="14"/>
      <c r="Q43" s="10"/>
      <c r="R43" s="115">
        <v>0</v>
      </c>
      <c r="S43" s="7"/>
    </row>
    <row r="44" spans="1:19" ht="20.25" customHeight="1" x14ac:dyDescent="0.25">
      <c r="A44" s="34">
        <v>7</v>
      </c>
      <c r="B44" s="213"/>
      <c r="C44" s="6"/>
      <c r="D44" s="36"/>
      <c r="E44" s="115"/>
      <c r="F44" s="69"/>
      <c r="G44" s="40"/>
      <c r="H44" s="14"/>
      <c r="I44" s="10"/>
      <c r="J44" s="120"/>
      <c r="K44" s="121"/>
      <c r="L44" s="34"/>
      <c r="M44" s="38"/>
      <c r="N44" s="14"/>
      <c r="O44" s="14"/>
      <c r="P44" s="14"/>
      <c r="Q44" s="10"/>
      <c r="R44" s="115"/>
      <c r="S44" s="7"/>
    </row>
    <row r="45" spans="1:19" ht="20.25" customHeight="1" x14ac:dyDescent="0.25">
      <c r="A45" s="34">
        <v>8</v>
      </c>
      <c r="B45" s="35"/>
      <c r="C45" s="6"/>
      <c r="D45" s="36"/>
      <c r="E45" s="115"/>
      <c r="F45" s="69"/>
      <c r="G45" s="40"/>
      <c r="H45" s="14"/>
      <c r="I45" s="10"/>
      <c r="J45" s="121"/>
      <c r="K45" s="121"/>
      <c r="L45" s="34"/>
      <c r="M45" s="38"/>
      <c r="N45" s="14"/>
      <c r="O45" s="14"/>
      <c r="P45" s="14"/>
      <c r="Q45" s="10"/>
      <c r="R45" s="115"/>
      <c r="S45" s="7"/>
    </row>
    <row r="46" spans="1:19" ht="20.25" customHeight="1" x14ac:dyDescent="0.25">
      <c r="A46" s="34">
        <v>9</v>
      </c>
      <c r="B46" s="41" t="s">
        <v>83</v>
      </c>
      <c r="C46" s="14"/>
      <c r="D46" s="10"/>
      <c r="E46" s="122">
        <f>SUM(E38:E45)</f>
        <v>0</v>
      </c>
      <c r="F46" s="42"/>
      <c r="G46" s="34">
        <v>13</v>
      </c>
      <c r="H46" s="41" t="s">
        <v>84</v>
      </c>
      <c r="I46" s="10"/>
      <c r="J46" s="123">
        <f>SUM(J38:J41)</f>
        <v>0</v>
      </c>
      <c r="K46" s="124"/>
      <c r="L46" s="34">
        <v>20</v>
      </c>
      <c r="M46" s="35" t="s">
        <v>85</v>
      </c>
      <c r="N46" s="9"/>
      <c r="O46" s="9"/>
      <c r="P46" s="9"/>
      <c r="Q46" s="43"/>
      <c r="R46" s="122">
        <f>SUM(R38:R43)</f>
        <v>0</v>
      </c>
      <c r="S46" s="21"/>
    </row>
    <row r="47" spans="1:19" ht="20.25" customHeight="1" x14ac:dyDescent="0.25">
      <c r="A47" s="44">
        <v>21</v>
      </c>
      <c r="B47" s="45" t="s">
        <v>47</v>
      </c>
      <c r="C47" s="46"/>
      <c r="D47" s="47"/>
      <c r="E47" s="125">
        <v>0</v>
      </c>
      <c r="F47" s="48"/>
      <c r="G47" s="44">
        <v>22</v>
      </c>
      <c r="H47" s="45" t="s">
        <v>48</v>
      </c>
      <c r="I47" s="47"/>
      <c r="J47" s="126">
        <v>0</v>
      </c>
      <c r="K47" s="127" t="str">
        <f>M51</f>
        <v>21</v>
      </c>
      <c r="L47" s="44">
        <v>23</v>
      </c>
      <c r="M47" s="45" t="s">
        <v>49</v>
      </c>
      <c r="N47" s="46"/>
      <c r="O47" s="46"/>
      <c r="P47" s="46"/>
      <c r="Q47" s="47"/>
      <c r="R47" s="125">
        <v>0</v>
      </c>
      <c r="S47" s="17"/>
    </row>
    <row r="48" spans="1:19" ht="20.25" customHeight="1" x14ac:dyDescent="0.25">
      <c r="A48" s="49" t="s">
        <v>17</v>
      </c>
      <c r="B48" s="3"/>
      <c r="C48" s="3"/>
      <c r="D48" s="3"/>
      <c r="E48" s="3"/>
      <c r="F48" s="50"/>
      <c r="G48" s="51"/>
      <c r="H48" s="3"/>
      <c r="I48" s="3"/>
      <c r="J48" s="3"/>
      <c r="K48" s="3"/>
      <c r="L48" s="52" t="s">
        <v>50</v>
      </c>
      <c r="M48" s="24"/>
      <c r="N48" s="30" t="s">
        <v>51</v>
      </c>
      <c r="O48" s="23"/>
      <c r="P48" s="23"/>
      <c r="Q48" s="23"/>
      <c r="R48" s="23"/>
      <c r="S48" s="26"/>
    </row>
    <row r="49" spans="1:19" ht="20.25" customHeight="1" x14ac:dyDescent="0.25">
      <c r="A49" s="5"/>
      <c r="B49" s="1"/>
      <c r="C49" s="1"/>
      <c r="D49" s="1"/>
      <c r="E49" s="1"/>
      <c r="F49" s="8"/>
      <c r="G49" s="53"/>
      <c r="H49" s="1"/>
      <c r="I49" s="1"/>
      <c r="J49" s="1"/>
      <c r="K49" s="1"/>
      <c r="L49" s="34">
        <v>24</v>
      </c>
      <c r="M49" s="38" t="s">
        <v>86</v>
      </c>
      <c r="N49" s="14"/>
      <c r="O49" s="14"/>
      <c r="P49" s="14"/>
      <c r="Q49" s="39"/>
      <c r="R49" s="122">
        <f>ROUND(E46+J46+R46+E47+J47+R47,2)</f>
        <v>0</v>
      </c>
      <c r="S49" s="54">
        <f>E46+J46+R46+E47+J47+R47</f>
        <v>0</v>
      </c>
    </row>
    <row r="50" spans="1:19" ht="20.25" customHeight="1" x14ac:dyDescent="0.25">
      <c r="A50" s="55" t="s">
        <v>52</v>
      </c>
      <c r="B50" s="11"/>
      <c r="C50" s="11"/>
      <c r="D50" s="11"/>
      <c r="E50" s="11"/>
      <c r="F50" s="12"/>
      <c r="G50" s="56" t="s">
        <v>53</v>
      </c>
      <c r="H50" s="11"/>
      <c r="I50" s="11"/>
      <c r="J50" s="11"/>
      <c r="K50" s="11"/>
      <c r="L50" s="34">
        <v>25</v>
      </c>
      <c r="M50" s="128" t="s">
        <v>54</v>
      </c>
      <c r="N50" s="12" t="s">
        <v>40</v>
      </c>
      <c r="O50" s="129">
        <f>ROUND(R49-O51,2)</f>
        <v>0</v>
      </c>
      <c r="P50" s="14" t="s">
        <v>55</v>
      </c>
      <c r="Q50" s="10"/>
      <c r="R50" s="130">
        <f>ROUND(O50*M50/100,2)</f>
        <v>0</v>
      </c>
      <c r="S50" s="57">
        <f>O50*M50/100</f>
        <v>0</v>
      </c>
    </row>
    <row r="51" spans="1:19" ht="20.25" customHeight="1" thickBot="1" x14ac:dyDescent="0.3">
      <c r="A51" s="58" t="s">
        <v>16</v>
      </c>
      <c r="B51" s="9"/>
      <c r="C51" s="9"/>
      <c r="D51" s="9"/>
      <c r="E51" s="9"/>
      <c r="F51" s="6"/>
      <c r="G51" s="59"/>
      <c r="H51" s="9"/>
      <c r="I51" s="9"/>
      <c r="J51" s="9"/>
      <c r="K51" s="9"/>
      <c r="L51" s="34">
        <v>26</v>
      </c>
      <c r="M51" s="131" t="s">
        <v>39</v>
      </c>
      <c r="N51" s="10" t="s">
        <v>40</v>
      </c>
      <c r="O51" s="129">
        <f>R49</f>
        <v>0</v>
      </c>
      <c r="P51" s="14" t="s">
        <v>55</v>
      </c>
      <c r="Q51" s="10"/>
      <c r="R51" s="115">
        <f>ROUND(O51*M51/100,2)</f>
        <v>0</v>
      </c>
      <c r="S51" s="60">
        <f>O51*M51/100</f>
        <v>0</v>
      </c>
    </row>
    <row r="52" spans="1:19" ht="20.25" customHeight="1" thickBot="1" x14ac:dyDescent="0.3">
      <c r="A52" s="5"/>
      <c r="B52" s="1"/>
      <c r="C52" s="1"/>
      <c r="D52" s="1"/>
      <c r="E52" s="1"/>
      <c r="F52" s="8"/>
      <c r="G52" s="53"/>
      <c r="H52" s="1"/>
      <c r="I52" s="1"/>
      <c r="J52" s="1"/>
      <c r="K52" s="1"/>
      <c r="L52" s="44">
        <v>27</v>
      </c>
      <c r="M52" s="61" t="s">
        <v>88</v>
      </c>
      <c r="N52" s="46"/>
      <c r="O52" s="46"/>
      <c r="P52" s="46"/>
      <c r="Q52" s="62"/>
      <c r="R52" s="132">
        <f>R49+R50+R51</f>
        <v>0</v>
      </c>
      <c r="S52" s="63"/>
    </row>
    <row r="53" spans="1:19" ht="20.25" customHeight="1" x14ac:dyDescent="0.25">
      <c r="A53" s="55" t="s">
        <v>52</v>
      </c>
      <c r="B53" s="11"/>
      <c r="C53" s="11"/>
      <c r="D53" s="11"/>
      <c r="E53" s="11"/>
      <c r="F53" s="12"/>
      <c r="G53" s="56" t="s">
        <v>53</v>
      </c>
      <c r="H53" s="11"/>
      <c r="I53" s="11"/>
      <c r="J53" s="11"/>
      <c r="K53" s="11"/>
      <c r="L53" s="52" t="s">
        <v>56</v>
      </c>
      <c r="M53" s="24"/>
      <c r="N53" s="30" t="s">
        <v>57</v>
      </c>
      <c r="O53" s="23"/>
      <c r="P53" s="23"/>
      <c r="Q53" s="23"/>
      <c r="R53" s="133"/>
      <c r="S53" s="26"/>
    </row>
    <row r="54" spans="1:19" ht="20.25" customHeight="1" x14ac:dyDescent="0.25">
      <c r="A54" s="58" t="s">
        <v>18</v>
      </c>
      <c r="B54" s="9"/>
      <c r="C54" s="9"/>
      <c r="D54" s="9"/>
      <c r="E54" s="9"/>
      <c r="F54" s="6"/>
      <c r="G54" s="59"/>
      <c r="H54" s="9"/>
      <c r="I54" s="9"/>
      <c r="J54" s="9"/>
      <c r="K54" s="9"/>
      <c r="L54" s="34">
        <v>28</v>
      </c>
      <c r="M54" s="38" t="s">
        <v>58</v>
      </c>
      <c r="N54" s="14"/>
      <c r="O54" s="14"/>
      <c r="P54" s="14"/>
      <c r="Q54" s="10"/>
      <c r="R54" s="115">
        <v>0</v>
      </c>
      <c r="S54" s="39"/>
    </row>
    <row r="55" spans="1:19" ht="20.25" customHeight="1" x14ac:dyDescent="0.25">
      <c r="A55" s="5"/>
      <c r="B55" s="1"/>
      <c r="C55" s="1"/>
      <c r="D55" s="1"/>
      <c r="E55" s="1"/>
      <c r="F55" s="8"/>
      <c r="G55" s="53"/>
      <c r="H55" s="1"/>
      <c r="I55" s="1"/>
      <c r="J55" s="1"/>
      <c r="K55" s="1"/>
      <c r="L55" s="34">
        <v>29</v>
      </c>
      <c r="M55" s="38" t="s">
        <v>59</v>
      </c>
      <c r="N55" s="14"/>
      <c r="O55" s="14"/>
      <c r="P55" s="14"/>
      <c r="Q55" s="10"/>
      <c r="R55" s="115">
        <v>0</v>
      </c>
      <c r="S55" s="39"/>
    </row>
    <row r="56" spans="1:19" ht="20.25" customHeight="1" x14ac:dyDescent="0.25">
      <c r="A56" s="64" t="s">
        <v>52</v>
      </c>
      <c r="B56" s="16"/>
      <c r="C56" s="16"/>
      <c r="D56" s="16"/>
      <c r="E56" s="16"/>
      <c r="F56" s="65"/>
      <c r="G56" s="66" t="s">
        <v>53</v>
      </c>
      <c r="H56" s="16"/>
      <c r="I56" s="16"/>
      <c r="J56" s="16"/>
      <c r="K56" s="16"/>
      <c r="L56" s="44">
        <v>30</v>
      </c>
      <c r="M56" s="45" t="s">
        <v>60</v>
      </c>
      <c r="N56" s="46"/>
      <c r="O56" s="46"/>
      <c r="P56" s="46"/>
      <c r="Q56" s="47"/>
      <c r="R56" s="109">
        <v>0</v>
      </c>
      <c r="S56" s="67"/>
    </row>
    <row r="59" spans="1:19" ht="27" customHeight="1" x14ac:dyDescent="0.25">
      <c r="A59" s="233"/>
      <c r="B59" s="233"/>
      <c r="C59" s="233"/>
      <c r="D59" s="233"/>
      <c r="E59" s="233"/>
      <c r="F59" s="233"/>
      <c r="G59" s="233"/>
      <c r="H59" s="233"/>
      <c r="I59" s="233"/>
      <c r="J59" s="233"/>
      <c r="K59" s="233"/>
      <c r="L59" s="233"/>
      <c r="M59" s="233"/>
      <c r="N59" s="233"/>
      <c r="O59" s="233"/>
      <c r="P59" s="233"/>
      <c r="Q59" s="233"/>
      <c r="R59" s="233"/>
    </row>
  </sheetData>
  <sheetProtection formatCells="0" formatColumns="0" formatRows="0" insertColumns="0" insertRows="0" insertHyperlinks="0" deleteColumns="0" deleteRows="0" sort="0" autoFilter="0" pivotTables="0"/>
  <customSheetViews>
    <customSheetView guid="{D6CFA044-0C8C-4ECE-96A2-AFF3DD5E0425}"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1"/>
      <headerFooter alignWithMargins="0">
        <oddFooter>&amp;A</oddFooter>
      </headerFooter>
    </customSheetView>
    <customSheetView guid="{82B4F4D9-5370-4303-A97E-2A49E01AF629}"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2"/>
      <headerFooter alignWithMargins="0">
        <oddFooter>&amp;A</oddFooter>
      </headerFooter>
    </customSheetView>
    <customSheetView guid="{65E3123D-ED26-44E3-A414-09EEEF825484}"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3"/>
      <headerFooter alignWithMargins="0">
        <oddFooter>&amp;A</oddFooter>
      </headerFooter>
    </customSheetView>
  </customSheetViews>
  <mergeCells count="5">
    <mergeCell ref="E5:J5"/>
    <mergeCell ref="E7:J7"/>
    <mergeCell ref="E9:J9"/>
    <mergeCell ref="P9:R9"/>
    <mergeCell ref="A59:R59"/>
  </mergeCells>
  <printOptions horizontalCentered="1" verticalCentered="1"/>
  <pageMargins left="0.59055118110236227" right="0.59055118110236227" top="0.9055118110236221" bottom="0.9055118110236221" header="0.51181102362204722" footer="0.51181102362204722"/>
  <pageSetup paperSize="9" scale="94" orientation="portrait" errors="blank" horizontalDpi="200" verticalDpi="200" r:id="rId4"/>
  <headerFooter alignWithMargins="0">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D20"/>
  <sheetViews>
    <sheetView showGridLines="0" workbookViewId="0">
      <selection activeCell="B37" sqref="B37"/>
    </sheetView>
  </sheetViews>
  <sheetFormatPr defaultColWidth="9.21875" defaultRowHeight="10.199999999999999" x14ac:dyDescent="0.2"/>
  <cols>
    <col min="1" max="1" width="11.77734375" style="157" customWidth="1"/>
    <col min="2" max="2" width="62.77734375" style="157" customWidth="1"/>
    <col min="3" max="3" width="13.5546875" style="157" customWidth="1"/>
    <col min="4" max="4" width="9.21875" style="158"/>
    <col min="5" max="16384" width="9.21875" style="157"/>
  </cols>
  <sheetData>
    <row r="1" spans="1:4" s="81" customFormat="1" ht="17.399999999999999" x14ac:dyDescent="0.3">
      <c r="A1" s="72" t="s">
        <v>78</v>
      </c>
      <c r="B1" s="79"/>
      <c r="C1" s="79"/>
      <c r="D1" s="80"/>
    </row>
    <row r="2" spans="1:4" s="81" customFormat="1" ht="13.2" x14ac:dyDescent="0.25">
      <c r="A2" s="73" t="s">
        <v>61</v>
      </c>
      <c r="B2" s="75" t="str">
        <f>'Krycí list'!E5</f>
        <v>Odborné učebny</v>
      </c>
      <c r="C2" s="82"/>
      <c r="D2" s="80"/>
    </row>
    <row r="3" spans="1:4" s="81" customFormat="1" ht="13.2" x14ac:dyDescent="0.25">
      <c r="A3" s="73" t="s">
        <v>62</v>
      </c>
      <c r="B3" s="75" t="str">
        <f>'Krycí list'!E7</f>
        <v>Základní škola a Mateřská škola, Rychnov u Jablonce nad Nisou, příspěvková organizace</v>
      </c>
      <c r="C3" s="83"/>
      <c r="D3" s="80"/>
    </row>
    <row r="4" spans="1:4" s="81" customFormat="1" ht="13.2" x14ac:dyDescent="0.25">
      <c r="A4" s="73" t="s">
        <v>63</v>
      </c>
      <c r="B4" s="75" t="str">
        <f>'Krycí list'!E9</f>
        <v>NEOCENĚNÝ SOUPIS PRACÍ A DODÁVEK A SLUŽEB</v>
      </c>
      <c r="C4" s="83"/>
      <c r="D4" s="80"/>
    </row>
    <row r="5" spans="1:4" s="81" customFormat="1" ht="13.2" x14ac:dyDescent="0.25">
      <c r="A5" s="74" t="s">
        <v>64</v>
      </c>
      <c r="B5" s="75" t="str">
        <f>'Krycí list'!P5</f>
        <v xml:space="preserve"> </v>
      </c>
      <c r="C5" s="83"/>
      <c r="D5" s="80"/>
    </row>
    <row r="6" spans="1:4" s="81" customFormat="1" ht="6" customHeight="1" x14ac:dyDescent="0.25">
      <c r="A6" s="74"/>
      <c r="B6" s="75"/>
      <c r="C6" s="83"/>
      <c r="D6" s="80"/>
    </row>
    <row r="7" spans="1:4" s="81" customFormat="1" ht="13.2" x14ac:dyDescent="0.25">
      <c r="A7" s="84" t="s">
        <v>65</v>
      </c>
      <c r="B7" s="75" t="str">
        <f>'Krycí list'!E26</f>
        <v>Město Rychnov u Jablonce nad Nisou</v>
      </c>
      <c r="C7" s="83"/>
      <c r="D7" s="80"/>
    </row>
    <row r="8" spans="1:4" s="81" customFormat="1" ht="13.2" x14ac:dyDescent="0.25">
      <c r="A8" s="84" t="s">
        <v>66</v>
      </c>
      <c r="B8" s="75" t="str">
        <f>'Krycí list'!E28</f>
        <v xml:space="preserve"> </v>
      </c>
      <c r="C8" s="83"/>
      <c r="D8" s="80"/>
    </row>
    <row r="9" spans="1:4" s="81" customFormat="1" ht="13.2" x14ac:dyDescent="0.25">
      <c r="A9" s="84" t="s">
        <v>67</v>
      </c>
      <c r="B9" s="76" t="str">
        <f>'Krycí list'!O31</f>
        <v>09/2023</v>
      </c>
      <c r="C9" s="83"/>
      <c r="D9" s="80"/>
    </row>
    <row r="10" spans="1:4" s="81" customFormat="1" ht="6.75" customHeight="1" x14ac:dyDescent="0.25">
      <c r="A10" s="79"/>
      <c r="B10" s="79"/>
      <c r="C10" s="79"/>
      <c r="D10" s="80"/>
    </row>
    <row r="11" spans="1:4" s="81" customFormat="1" ht="13.2" x14ac:dyDescent="0.25">
      <c r="A11" s="77" t="s">
        <v>68</v>
      </c>
      <c r="B11" s="70" t="s">
        <v>69</v>
      </c>
      <c r="C11" s="85" t="s">
        <v>70</v>
      </c>
      <c r="D11" s="80"/>
    </row>
    <row r="12" spans="1:4" s="81" customFormat="1" ht="13.2" x14ac:dyDescent="0.25">
      <c r="A12" s="78">
        <v>1</v>
      </c>
      <c r="B12" s="71">
        <v>2</v>
      </c>
      <c r="C12" s="86">
        <v>3</v>
      </c>
      <c r="D12" s="80"/>
    </row>
    <row r="13" spans="1:4" s="81" customFormat="1" ht="4.5" customHeight="1" x14ac:dyDescent="0.25">
      <c r="A13" s="87"/>
      <c r="B13" s="88"/>
      <c r="C13" s="88"/>
      <c r="D13" s="80"/>
    </row>
    <row r="14" spans="1:4" s="68" customFormat="1" ht="12" customHeight="1" x14ac:dyDescent="0.25">
      <c r="A14" s="165" t="s">
        <v>116</v>
      </c>
      <c r="B14" s="166" t="str">
        <f>'OU přírodních věd'!E14</f>
        <v>Koncové prvky</v>
      </c>
      <c r="C14" s="219">
        <f>'OU přírodních věd'!I14</f>
        <v>0</v>
      </c>
    </row>
    <row r="15" spans="1:4" s="68" customFormat="1" ht="12" customHeight="1" x14ac:dyDescent="0.25">
      <c r="A15" s="167" t="s">
        <v>116</v>
      </c>
      <c r="B15" s="168" t="str">
        <f>'OU přírodních věd'!E15</f>
        <v>Nábytek</v>
      </c>
      <c r="C15" s="220">
        <f>'OU přírodních věd'!I15</f>
        <v>0</v>
      </c>
    </row>
    <row r="16" spans="1:4" s="153" customFormat="1" ht="12" customHeight="1" x14ac:dyDescent="0.2">
      <c r="A16" s="165" t="s">
        <v>117</v>
      </c>
      <c r="B16" s="166" t="str">
        <f>'OU cizích jazyků 1'!E14</f>
        <v>Koncové prvky</v>
      </c>
      <c r="C16" s="219">
        <f>'OU cizích jazyků 1'!I14</f>
        <v>0</v>
      </c>
      <c r="D16" s="154"/>
    </row>
    <row r="17" spans="1:4" s="155" customFormat="1" ht="12" customHeight="1" x14ac:dyDescent="0.2">
      <c r="A17" s="167" t="s">
        <v>117</v>
      </c>
      <c r="B17" s="168" t="str">
        <f>'OU cizích jazyků 1'!E15</f>
        <v>Nábytek</v>
      </c>
      <c r="C17" s="220">
        <f>'OU cizích jazyků 1'!I15</f>
        <v>0</v>
      </c>
      <c r="D17" s="156"/>
    </row>
    <row r="18" spans="1:4" s="153" customFormat="1" ht="12" customHeight="1" x14ac:dyDescent="0.2">
      <c r="A18" s="165" t="s">
        <v>118</v>
      </c>
      <c r="B18" s="166" t="str">
        <f>'OU cizích jazyků 2'!E14</f>
        <v>Koncové prvky</v>
      </c>
      <c r="C18" s="219">
        <f>'OU cizích jazyků 2'!I14</f>
        <v>0</v>
      </c>
      <c r="D18" s="154"/>
    </row>
    <row r="19" spans="1:4" x14ac:dyDescent="0.2">
      <c r="A19" s="167" t="s">
        <v>118</v>
      </c>
      <c r="B19" s="169" t="str">
        <f>'OU cizích jazyků 2'!E15</f>
        <v>Nábytek</v>
      </c>
      <c r="C19" s="170">
        <f>'OU cizích jazyků 2'!I15</f>
        <v>0</v>
      </c>
    </row>
    <row r="20" spans="1:4" x14ac:dyDescent="0.2">
      <c r="A20" s="171"/>
      <c r="B20" s="172" t="s">
        <v>94</v>
      </c>
      <c r="C20" s="173">
        <f>C14+C16+C18</f>
        <v>0</v>
      </c>
    </row>
  </sheetData>
  <sheetProtection formatCells="0" formatColumns="0" formatRows="0" insertColumns="0" insertRows="0" insertHyperlinks="0" deleteColumns="0" deleteRows="0" sort="0" autoFilter="0" pivotTables="0"/>
  <customSheetViews>
    <customSheetView guid="{D6CFA044-0C8C-4ECE-96A2-AFF3DD5E0425}" showPageBreaks="1"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1"/>
      <headerFooter alignWithMargins="0"/>
    </customSheetView>
    <customSheetView guid="{82B4F4D9-5370-4303-A97E-2A49E01AF629}"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2"/>
      <headerFooter alignWithMargins="0"/>
    </customSheetView>
    <customSheetView guid="{65E3123D-ED26-44E3-A414-09EEEF825484}"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3"/>
      <headerFooter alignWithMargins="0"/>
    </customSheetView>
  </customSheetViews>
  <printOptions horizontalCentered="1"/>
  <pageMargins left="1.1023622047244095" right="1.1023622047244095" top="0.78740157480314965" bottom="0.78740157480314965" header="0.51181102362204722" footer="0.51181102362204722"/>
  <pageSetup paperSize="9" scale="89" fitToHeight="999" orientation="portrait" errors="blank" horizontalDpi="8189" verticalDpi="8189"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50B99-950E-4C02-B5E1-6AB73520FF20}">
  <sheetPr>
    <pageSetUpPr fitToPage="1"/>
  </sheetPr>
  <dimension ref="A1:O27"/>
  <sheetViews>
    <sheetView showGridLines="0" zoomScaleNormal="100" workbookViewId="0">
      <selection activeCell="E16" sqref="E16"/>
    </sheetView>
  </sheetViews>
  <sheetFormatPr defaultColWidth="9.21875" defaultRowHeight="13.2" x14ac:dyDescent="0.25"/>
  <cols>
    <col min="1" max="1" width="5.5546875" style="188" customWidth="1"/>
    <col min="2" max="2" width="4.44140625" style="191" customWidth="1"/>
    <col min="3" max="3" width="6" style="191" customWidth="1"/>
    <col min="4" max="4" width="12.77734375" style="199" customWidth="1"/>
    <col min="5" max="5" width="94.21875" style="164" customWidth="1"/>
    <col min="6" max="6" width="7.77734375" style="191" customWidth="1"/>
    <col min="7" max="7" width="9.77734375" style="188" customWidth="1"/>
    <col min="8" max="8" width="13.21875" style="188" customWidth="1"/>
    <col min="9" max="9" width="15.5546875" style="188" customWidth="1"/>
    <col min="10" max="10" width="9.21875" style="188"/>
    <col min="11" max="11" width="28.77734375" style="178" customWidth="1"/>
    <col min="12" max="12" width="2.77734375" style="188" customWidth="1"/>
    <col min="13" max="13" width="10.77734375" style="178" customWidth="1"/>
    <col min="14" max="14" width="30.77734375" style="178" customWidth="1"/>
    <col min="15" max="15" width="9.21875" style="188"/>
    <col min="16" max="16384" width="9.21875" style="81"/>
  </cols>
  <sheetData>
    <row r="1" spans="1:15" s="178" customFormat="1" ht="17.399999999999999" x14ac:dyDescent="0.25">
      <c r="A1" s="208" t="s">
        <v>98</v>
      </c>
      <c r="B1" s="209"/>
      <c r="C1" s="209"/>
      <c r="D1" s="193"/>
      <c r="E1" s="193"/>
      <c r="F1" s="209"/>
      <c r="G1" s="209"/>
      <c r="H1" s="209"/>
      <c r="I1" s="209"/>
    </row>
    <row r="2" spans="1:15" s="178" customFormat="1" x14ac:dyDescent="0.25">
      <c r="A2" s="210" t="s">
        <v>61</v>
      </c>
      <c r="B2" s="209"/>
      <c r="C2" s="135" t="str">
        <f>'Krycí list'!E5</f>
        <v>Odborné učebny</v>
      </c>
      <c r="D2" s="194"/>
      <c r="E2" s="194"/>
      <c r="F2" s="209"/>
      <c r="G2" s="209"/>
      <c r="H2" s="209"/>
      <c r="I2" s="209"/>
    </row>
    <row r="3" spans="1:15" s="178" customFormat="1" x14ac:dyDescent="0.25">
      <c r="A3" s="210" t="s">
        <v>62</v>
      </c>
      <c r="B3" s="209"/>
      <c r="C3" s="234" t="str">
        <f>'Krycí list'!E7</f>
        <v>Základní škola a Mateřská škola, Rychnov u Jablonce nad Nisou, příspěvková organizace</v>
      </c>
      <c r="D3" s="235"/>
      <c r="E3" s="235"/>
      <c r="F3" s="209"/>
      <c r="G3" s="209"/>
      <c r="H3" s="209"/>
      <c r="I3" s="135"/>
    </row>
    <row r="4" spans="1:15" s="178" customFormat="1" x14ac:dyDescent="0.25">
      <c r="A4" s="210" t="s">
        <v>63</v>
      </c>
      <c r="B4" s="209"/>
      <c r="C4" s="135" t="str">
        <f>'Krycí list'!E9</f>
        <v>NEOCENĚNÝ SOUPIS PRACÍ A DODÁVEK A SLUŽEB</v>
      </c>
      <c r="D4" s="194"/>
      <c r="E4" s="194"/>
      <c r="F4" s="209"/>
      <c r="G4" s="209"/>
      <c r="H4" s="209"/>
      <c r="I4" s="135"/>
    </row>
    <row r="5" spans="1:15" s="178" customFormat="1" x14ac:dyDescent="0.25">
      <c r="A5" s="209" t="s">
        <v>71</v>
      </c>
      <c r="B5" s="209"/>
      <c r="C5" s="135" t="str">
        <f>'Krycí list'!P5</f>
        <v xml:space="preserve"> </v>
      </c>
      <c r="D5" s="194"/>
      <c r="E5" s="194"/>
      <c r="F5" s="209"/>
      <c r="G5" s="209"/>
      <c r="H5" s="209"/>
      <c r="I5" s="135"/>
    </row>
    <row r="6" spans="1:15" s="178" customFormat="1" x14ac:dyDescent="0.25">
      <c r="A6" s="209"/>
      <c r="B6" s="209"/>
      <c r="C6" s="135"/>
      <c r="D6" s="194"/>
      <c r="E6" s="194"/>
      <c r="F6" s="209"/>
      <c r="G6" s="209"/>
      <c r="H6" s="209"/>
      <c r="I6" s="135"/>
    </row>
    <row r="7" spans="1:15" s="178" customFormat="1" x14ac:dyDescent="0.25">
      <c r="A7" s="209" t="s">
        <v>65</v>
      </c>
      <c r="B7" s="209"/>
      <c r="C7" s="234" t="str">
        <f>'Krycí list'!E26</f>
        <v>Město Rychnov u Jablonce nad Nisou</v>
      </c>
      <c r="D7" s="235"/>
      <c r="E7" s="235"/>
      <c r="F7" s="209"/>
      <c r="G7" s="209"/>
      <c r="H7" s="209"/>
      <c r="I7" s="135"/>
    </row>
    <row r="8" spans="1:15" s="178" customFormat="1" x14ac:dyDescent="0.25">
      <c r="A8" s="209" t="s">
        <v>66</v>
      </c>
      <c r="B8" s="209"/>
      <c r="C8" s="234" t="str">
        <f>'Krycí list'!E28</f>
        <v xml:space="preserve"> </v>
      </c>
      <c r="D8" s="235"/>
      <c r="E8" s="194"/>
      <c r="F8" s="209"/>
      <c r="G8" s="209"/>
      <c r="H8" s="209"/>
      <c r="I8" s="135"/>
    </row>
    <row r="9" spans="1:15" s="178" customFormat="1" x14ac:dyDescent="0.25">
      <c r="A9" s="209" t="s">
        <v>67</v>
      </c>
      <c r="B9" s="209"/>
      <c r="C9" s="236" t="str">
        <f>'Krycí list'!O31</f>
        <v>09/2023</v>
      </c>
      <c r="D9" s="235"/>
      <c r="E9" s="194"/>
      <c r="F9" s="209"/>
      <c r="G9" s="209"/>
      <c r="H9" s="209"/>
      <c r="I9" s="135"/>
    </row>
    <row r="10" spans="1:15" s="178" customFormat="1" x14ac:dyDescent="0.25">
      <c r="A10" s="209"/>
      <c r="B10" s="209"/>
      <c r="C10" s="209"/>
      <c r="D10" s="193"/>
      <c r="E10" s="193"/>
      <c r="F10" s="209"/>
      <c r="G10" s="209"/>
      <c r="H10" s="209"/>
      <c r="I10" s="209"/>
    </row>
    <row r="11" spans="1:15" s="206" customFormat="1" ht="50.25" customHeight="1" x14ac:dyDescent="0.25">
      <c r="A11" s="185" t="s">
        <v>72</v>
      </c>
      <c r="B11" s="136" t="s">
        <v>73</v>
      </c>
      <c r="C11" s="136" t="s">
        <v>74</v>
      </c>
      <c r="D11" s="136" t="s">
        <v>92</v>
      </c>
      <c r="E11" s="136" t="s">
        <v>89</v>
      </c>
      <c r="F11" s="136" t="s">
        <v>75</v>
      </c>
      <c r="G11" s="136" t="s">
        <v>76</v>
      </c>
      <c r="H11" s="136" t="s">
        <v>90</v>
      </c>
      <c r="I11" s="136" t="s">
        <v>91</v>
      </c>
      <c r="J11" s="205"/>
      <c r="K11" s="212" t="s">
        <v>96</v>
      </c>
      <c r="M11" s="183" t="s">
        <v>100</v>
      </c>
      <c r="N11" s="183" t="s">
        <v>101</v>
      </c>
    </row>
    <row r="12" spans="1:15" s="191" customFormat="1" x14ac:dyDescent="0.25">
      <c r="A12" s="186">
        <v>1</v>
      </c>
      <c r="B12" s="148">
        <v>2</v>
      </c>
      <c r="C12" s="148">
        <v>3</v>
      </c>
      <c r="D12" s="137">
        <v>4</v>
      </c>
      <c r="E12" s="137">
        <v>5</v>
      </c>
      <c r="F12" s="148">
        <v>6</v>
      </c>
      <c r="G12" s="148">
        <v>7</v>
      </c>
      <c r="H12" s="148">
        <v>8</v>
      </c>
      <c r="I12" s="148">
        <v>9</v>
      </c>
      <c r="J12" s="207"/>
      <c r="K12" s="211">
        <v>10</v>
      </c>
      <c r="M12" s="184">
        <v>12</v>
      </c>
      <c r="N12" s="184">
        <v>13</v>
      </c>
    </row>
    <row r="13" spans="1:15" x14ac:dyDescent="0.25">
      <c r="A13" s="187"/>
      <c r="B13" s="189"/>
      <c r="C13" s="189"/>
      <c r="D13" s="195"/>
      <c r="E13" s="160"/>
      <c r="F13" s="189"/>
      <c r="G13" s="187"/>
      <c r="H13" s="187"/>
      <c r="I13" s="187"/>
    </row>
    <row r="14" spans="1:15" s="138" customFormat="1" x14ac:dyDescent="0.25">
      <c r="A14" s="181"/>
      <c r="B14" s="144"/>
      <c r="C14" s="192"/>
      <c r="D14" s="196" t="s">
        <v>82</v>
      </c>
      <c r="E14" s="161" t="s">
        <v>102</v>
      </c>
      <c r="F14" s="192"/>
      <c r="G14" s="179"/>
      <c r="H14" s="179"/>
      <c r="I14" s="145">
        <f>SUBTOTAL(9,I15:I26)</f>
        <v>0</v>
      </c>
      <c r="J14" s="179"/>
      <c r="K14" s="174"/>
      <c r="L14" s="179"/>
      <c r="M14" s="174"/>
      <c r="N14" s="174"/>
      <c r="O14" s="179"/>
    </row>
    <row r="15" spans="1:15" s="134" customFormat="1" x14ac:dyDescent="0.25">
      <c r="A15" s="143"/>
      <c r="B15" s="140"/>
      <c r="C15" s="140"/>
      <c r="D15" s="197"/>
      <c r="E15" s="218" t="s">
        <v>80</v>
      </c>
      <c r="F15" s="200"/>
      <c r="G15" s="180"/>
      <c r="H15" s="180"/>
      <c r="I15" s="139">
        <f>SUBTOTAL(9,I16:I26)</f>
        <v>0</v>
      </c>
      <c r="J15" s="202"/>
      <c r="K15" s="152"/>
      <c r="L15" s="202"/>
      <c r="M15" s="175"/>
      <c r="N15" s="175"/>
      <c r="O15" s="202"/>
    </row>
    <row r="16" spans="1:15" s="134" customFormat="1" ht="158.4" x14ac:dyDescent="0.25">
      <c r="A16" s="143">
        <v>1</v>
      </c>
      <c r="B16" s="140"/>
      <c r="C16" s="140" t="s">
        <v>97</v>
      </c>
      <c r="D16" s="214" t="s">
        <v>104</v>
      </c>
      <c r="E16" s="215" t="s">
        <v>133</v>
      </c>
      <c r="F16" s="140" t="s">
        <v>77</v>
      </c>
      <c r="G16" s="141">
        <v>1</v>
      </c>
      <c r="H16" s="142"/>
      <c r="I16" s="142">
        <f>ROUND(G16*H16,2)</f>
        <v>0</v>
      </c>
      <c r="J16" s="202"/>
      <c r="L16" s="202"/>
      <c r="M16" s="175"/>
      <c r="N16" s="175"/>
      <c r="O16" s="202"/>
    </row>
    <row r="17" spans="1:15" s="134" customFormat="1" ht="171.6" x14ac:dyDescent="0.25">
      <c r="A17" s="143">
        <v>2</v>
      </c>
      <c r="B17" s="140"/>
      <c r="C17" s="140" t="s">
        <v>97</v>
      </c>
      <c r="D17" s="214" t="s">
        <v>105</v>
      </c>
      <c r="E17" s="215" t="s">
        <v>134</v>
      </c>
      <c r="F17" s="140" t="s">
        <v>77</v>
      </c>
      <c r="G17" s="141">
        <v>1</v>
      </c>
      <c r="H17" s="142"/>
      <c r="I17" s="142">
        <f>ROUND(G17*H17,2)</f>
        <v>0</v>
      </c>
      <c r="J17" s="202"/>
      <c r="L17" s="202"/>
      <c r="M17" s="175"/>
      <c r="N17" s="175"/>
      <c r="O17" s="202"/>
    </row>
    <row r="18" spans="1:15" s="134" customFormat="1" ht="158.4" x14ac:dyDescent="0.25">
      <c r="A18" s="143">
        <v>3</v>
      </c>
      <c r="B18" s="140"/>
      <c r="C18" s="140" t="s">
        <v>97</v>
      </c>
      <c r="D18" s="214" t="s">
        <v>106</v>
      </c>
      <c r="E18" s="215" t="s">
        <v>123</v>
      </c>
      <c r="F18" s="140" t="s">
        <v>77</v>
      </c>
      <c r="G18" s="141">
        <v>1</v>
      </c>
      <c r="H18" s="142"/>
      <c r="I18" s="146">
        <f t="shared" ref="I18" si="0">ROUND(G18*H18,2)</f>
        <v>0</v>
      </c>
      <c r="J18" s="204"/>
      <c r="L18" s="202"/>
      <c r="M18" s="176"/>
      <c r="N18" s="176"/>
      <c r="O18" s="202"/>
    </row>
    <row r="19" spans="1:15" s="134" customFormat="1" ht="26.4" x14ac:dyDescent="0.25">
      <c r="A19" s="143">
        <v>4</v>
      </c>
      <c r="B19" s="140"/>
      <c r="C19" s="140" t="s">
        <v>97</v>
      </c>
      <c r="D19" s="214" t="s">
        <v>107</v>
      </c>
      <c r="E19" s="215" t="s">
        <v>108</v>
      </c>
      <c r="F19" s="140" t="s">
        <v>77</v>
      </c>
      <c r="G19" s="141">
        <v>3</v>
      </c>
      <c r="H19" s="142"/>
      <c r="I19" s="142">
        <f>ROUND(G19*H19,2)</f>
        <v>0</v>
      </c>
      <c r="J19" s="202"/>
      <c r="L19" s="202"/>
      <c r="M19" s="175"/>
      <c r="N19" s="175"/>
      <c r="O19" s="202"/>
    </row>
    <row r="20" spans="1:15" s="134" customFormat="1" ht="145.19999999999999" x14ac:dyDescent="0.25">
      <c r="A20" s="143">
        <v>5</v>
      </c>
      <c r="B20" s="140"/>
      <c r="C20" s="140" t="s">
        <v>97</v>
      </c>
      <c r="D20" s="214" t="s">
        <v>109</v>
      </c>
      <c r="E20" s="215" t="s">
        <v>124</v>
      </c>
      <c r="F20" s="140" t="s">
        <v>77</v>
      </c>
      <c r="G20" s="141">
        <v>8</v>
      </c>
      <c r="H20" s="142"/>
      <c r="I20" s="142">
        <f>ROUND(G20*H20,2)</f>
        <v>0</v>
      </c>
      <c r="J20" s="202"/>
      <c r="L20" s="202"/>
      <c r="M20" s="175"/>
      <c r="N20" s="175"/>
      <c r="O20" s="202"/>
    </row>
    <row r="21" spans="1:15" s="134" customFormat="1" ht="145.19999999999999" x14ac:dyDescent="0.25">
      <c r="A21" s="143">
        <v>6</v>
      </c>
      <c r="B21" s="140"/>
      <c r="C21" s="140" t="s">
        <v>97</v>
      </c>
      <c r="D21" s="214" t="s">
        <v>110</v>
      </c>
      <c r="E21" s="215" t="s">
        <v>125</v>
      </c>
      <c r="F21" s="140" t="s">
        <v>77</v>
      </c>
      <c r="G21" s="141">
        <v>4</v>
      </c>
      <c r="H21" s="142"/>
      <c r="I21" s="142">
        <f t="shared" ref="I21:I26" si="1">ROUND(G21*H21,2)</f>
        <v>0</v>
      </c>
      <c r="J21" s="202"/>
      <c r="L21" s="202"/>
      <c r="M21" s="176"/>
      <c r="N21" s="175"/>
      <c r="O21" s="202"/>
    </row>
    <row r="22" spans="1:15" s="134" customFormat="1" ht="118.8" x14ac:dyDescent="0.25">
      <c r="A22" s="143">
        <v>7</v>
      </c>
      <c r="B22" s="140"/>
      <c r="C22" s="140" t="s">
        <v>97</v>
      </c>
      <c r="D22" s="214" t="s">
        <v>111</v>
      </c>
      <c r="E22" s="215" t="s">
        <v>126</v>
      </c>
      <c r="F22" s="140" t="s">
        <v>77</v>
      </c>
      <c r="G22" s="141">
        <v>5</v>
      </c>
      <c r="H22" s="142"/>
      <c r="I22" s="142">
        <f t="shared" si="1"/>
        <v>0</v>
      </c>
      <c r="J22" s="202"/>
      <c r="L22" s="202"/>
      <c r="M22" s="176"/>
      <c r="N22" s="175"/>
      <c r="O22" s="202"/>
    </row>
    <row r="23" spans="1:15" s="134" customFormat="1" ht="118.8" x14ac:dyDescent="0.25">
      <c r="A23" s="143">
        <v>8</v>
      </c>
      <c r="B23" s="140"/>
      <c r="C23" s="140" t="s">
        <v>97</v>
      </c>
      <c r="D23" s="214" t="s">
        <v>112</v>
      </c>
      <c r="E23" s="215" t="s">
        <v>127</v>
      </c>
      <c r="F23" s="140" t="s">
        <v>77</v>
      </c>
      <c r="G23" s="141">
        <v>5</v>
      </c>
      <c r="H23" s="142"/>
      <c r="I23" s="142">
        <f t="shared" si="1"/>
        <v>0</v>
      </c>
      <c r="J23" s="202"/>
      <c r="L23" s="202"/>
      <c r="M23" s="175"/>
      <c r="N23" s="175"/>
      <c r="O23" s="202"/>
    </row>
    <row r="24" spans="1:15" s="134" customFormat="1" ht="66" x14ac:dyDescent="0.25">
      <c r="A24" s="143">
        <v>9</v>
      </c>
      <c r="B24" s="140"/>
      <c r="C24" s="140" t="s">
        <v>97</v>
      </c>
      <c r="D24" s="214" t="s">
        <v>113</v>
      </c>
      <c r="E24" s="215" t="s">
        <v>128</v>
      </c>
      <c r="F24" s="140" t="s">
        <v>77</v>
      </c>
      <c r="G24" s="141">
        <v>1</v>
      </c>
      <c r="H24" s="142"/>
      <c r="I24" s="142">
        <f t="shared" si="1"/>
        <v>0</v>
      </c>
      <c r="J24" s="202"/>
      <c r="L24" s="202"/>
      <c r="M24" s="175"/>
      <c r="N24" s="175"/>
      <c r="O24" s="202"/>
    </row>
    <row r="25" spans="1:15" s="134" customFormat="1" ht="105.6" x14ac:dyDescent="0.25">
      <c r="A25" s="143">
        <v>10</v>
      </c>
      <c r="B25" s="140"/>
      <c r="C25" s="140" t="s">
        <v>97</v>
      </c>
      <c r="D25" s="214" t="s">
        <v>81</v>
      </c>
      <c r="E25" s="215" t="s">
        <v>131</v>
      </c>
      <c r="F25" s="140" t="s">
        <v>77</v>
      </c>
      <c r="G25" s="141">
        <v>1</v>
      </c>
      <c r="H25" s="142"/>
      <c r="I25" s="142">
        <f t="shared" si="1"/>
        <v>0</v>
      </c>
      <c r="J25" s="202"/>
      <c r="L25" s="202"/>
      <c r="M25" s="176"/>
      <c r="N25" s="175"/>
      <c r="O25" s="202"/>
    </row>
    <row r="26" spans="1:15" s="134" customFormat="1" ht="105.6" x14ac:dyDescent="0.25">
      <c r="A26" s="143">
        <v>11</v>
      </c>
      <c r="B26" s="140"/>
      <c r="C26" s="140" t="s">
        <v>97</v>
      </c>
      <c r="D26" s="214" t="s">
        <v>95</v>
      </c>
      <c r="E26" s="215" t="s">
        <v>132</v>
      </c>
      <c r="F26" s="140" t="s">
        <v>77</v>
      </c>
      <c r="G26" s="141">
        <v>32</v>
      </c>
      <c r="H26" s="142"/>
      <c r="I26" s="142">
        <f t="shared" si="1"/>
        <v>0</v>
      </c>
      <c r="J26" s="203"/>
      <c r="L26" s="202"/>
      <c r="M26" s="176"/>
      <c r="N26" s="175"/>
      <c r="O26" s="202"/>
    </row>
    <row r="27" spans="1:15" x14ac:dyDescent="0.25">
      <c r="A27" s="182"/>
      <c r="B27" s="190"/>
      <c r="C27" s="190"/>
      <c r="D27" s="198"/>
      <c r="E27" s="163" t="s">
        <v>94</v>
      </c>
      <c r="F27" s="190"/>
      <c r="G27" s="201"/>
      <c r="H27" s="201"/>
      <c r="I27" s="147">
        <f>SUBTOTAL(9,I14:I26)</f>
        <v>0</v>
      </c>
      <c r="J27" s="201"/>
      <c r="K27" s="177"/>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C2501-CA4E-440F-A832-0BE4BEA2C4AE}">
  <sheetPr>
    <pageSetUpPr fitToPage="1"/>
  </sheetPr>
  <dimension ref="A1:O22"/>
  <sheetViews>
    <sheetView showGridLines="0" topLeftCell="A17" zoomScaleNormal="100" workbookViewId="0">
      <selection activeCell="E18" sqref="E18"/>
    </sheetView>
  </sheetViews>
  <sheetFormatPr defaultColWidth="9.21875" defaultRowHeight="13.2" x14ac:dyDescent="0.25"/>
  <cols>
    <col min="1" max="1" width="5.5546875" style="188" customWidth="1"/>
    <col min="2" max="2" width="4.44140625" style="191" customWidth="1"/>
    <col min="3" max="3" width="6" style="191" customWidth="1"/>
    <col min="4" max="4" width="12.77734375" style="199" customWidth="1"/>
    <col min="5" max="5" width="94.21875" style="164" customWidth="1"/>
    <col min="6" max="6" width="7.77734375" style="191" customWidth="1"/>
    <col min="7" max="7" width="9.77734375" style="188" customWidth="1"/>
    <col min="8" max="8" width="13.21875" style="188" customWidth="1"/>
    <col min="9" max="9" width="15.5546875" style="188" customWidth="1"/>
    <col min="10" max="10" width="9.21875" style="188"/>
    <col min="11" max="11" width="28.77734375" style="178" customWidth="1"/>
    <col min="12" max="12" width="2.77734375" style="188" customWidth="1"/>
    <col min="13" max="13" width="10.77734375" style="178" customWidth="1"/>
    <col min="14" max="14" width="30.77734375" style="178" customWidth="1"/>
    <col min="15" max="15" width="9.21875" style="188"/>
    <col min="16" max="16384" width="9.21875" style="81"/>
  </cols>
  <sheetData>
    <row r="1" spans="1:15" s="178" customFormat="1" ht="17.399999999999999" x14ac:dyDescent="0.25">
      <c r="A1" s="208" t="s">
        <v>98</v>
      </c>
      <c r="B1" s="209"/>
      <c r="C1" s="209"/>
      <c r="D1" s="193"/>
      <c r="E1" s="193"/>
      <c r="F1" s="209"/>
      <c r="G1" s="209"/>
      <c r="H1" s="209"/>
      <c r="I1" s="209"/>
    </row>
    <row r="2" spans="1:15" s="178" customFormat="1" x14ac:dyDescent="0.25">
      <c r="A2" s="210" t="s">
        <v>61</v>
      </c>
      <c r="B2" s="209"/>
      <c r="C2" s="135" t="str">
        <f>'Krycí list'!E5</f>
        <v>Odborné učebny</v>
      </c>
      <c r="D2" s="194"/>
      <c r="E2" s="194"/>
      <c r="F2" s="209"/>
      <c r="G2" s="209"/>
      <c r="H2" s="209"/>
      <c r="I2" s="209"/>
    </row>
    <row r="3" spans="1:15" s="178" customFormat="1" x14ac:dyDescent="0.25">
      <c r="A3" s="210" t="s">
        <v>62</v>
      </c>
      <c r="B3" s="209"/>
      <c r="C3" s="234" t="str">
        <f>'Krycí list'!E7</f>
        <v>Základní škola a Mateřská škola, Rychnov u Jablonce nad Nisou, příspěvková organizace</v>
      </c>
      <c r="D3" s="235"/>
      <c r="E3" s="235"/>
      <c r="F3" s="209"/>
      <c r="G3" s="209"/>
      <c r="H3" s="209"/>
      <c r="I3" s="135"/>
    </row>
    <row r="4" spans="1:15" s="178" customFormat="1" x14ac:dyDescent="0.25">
      <c r="A4" s="210" t="s">
        <v>63</v>
      </c>
      <c r="B4" s="209"/>
      <c r="C4" s="135" t="str">
        <f>'Krycí list'!E9</f>
        <v>NEOCENĚNÝ SOUPIS PRACÍ A DODÁVEK A SLUŽEB</v>
      </c>
      <c r="D4" s="194"/>
      <c r="E4" s="194"/>
      <c r="F4" s="209"/>
      <c r="G4" s="209"/>
      <c r="H4" s="209"/>
      <c r="I4" s="135"/>
    </row>
    <row r="5" spans="1:15" s="178" customFormat="1" x14ac:dyDescent="0.25">
      <c r="A5" s="209" t="s">
        <v>71</v>
      </c>
      <c r="B5" s="209"/>
      <c r="C5" s="135" t="str">
        <f>'Krycí list'!P5</f>
        <v xml:space="preserve"> </v>
      </c>
      <c r="D5" s="194"/>
      <c r="E5" s="194"/>
      <c r="F5" s="209"/>
      <c r="G5" s="209"/>
      <c r="H5" s="209"/>
      <c r="I5" s="135"/>
    </row>
    <row r="6" spans="1:15" s="178" customFormat="1" x14ac:dyDescent="0.25">
      <c r="A6" s="209"/>
      <c r="B6" s="209"/>
      <c r="C6" s="135"/>
      <c r="D6" s="194"/>
      <c r="E6" s="194"/>
      <c r="F6" s="209"/>
      <c r="G6" s="209"/>
      <c r="H6" s="209"/>
      <c r="I6" s="135"/>
    </row>
    <row r="7" spans="1:15" s="178" customFormat="1" x14ac:dyDescent="0.25">
      <c r="A7" s="209" t="s">
        <v>65</v>
      </c>
      <c r="B7" s="209"/>
      <c r="C7" s="234" t="str">
        <f>'Krycí list'!E26</f>
        <v>Město Rychnov u Jablonce nad Nisou</v>
      </c>
      <c r="D7" s="235"/>
      <c r="E7" s="235"/>
      <c r="F7" s="209"/>
      <c r="G7" s="209"/>
      <c r="H7" s="209"/>
      <c r="I7" s="135"/>
    </row>
    <row r="8" spans="1:15" s="178" customFormat="1" x14ac:dyDescent="0.25">
      <c r="A8" s="209" t="s">
        <v>66</v>
      </c>
      <c r="B8" s="209"/>
      <c r="C8" s="234" t="str">
        <f>'Krycí list'!E28</f>
        <v xml:space="preserve"> </v>
      </c>
      <c r="D8" s="235"/>
      <c r="E8" s="194"/>
      <c r="F8" s="209"/>
      <c r="G8" s="209"/>
      <c r="H8" s="209"/>
      <c r="I8" s="135"/>
    </row>
    <row r="9" spans="1:15" s="178" customFormat="1" x14ac:dyDescent="0.25">
      <c r="A9" s="209" t="s">
        <v>67</v>
      </c>
      <c r="B9" s="209"/>
      <c r="C9" s="236" t="str">
        <f>'Krycí list'!O31</f>
        <v>09/2023</v>
      </c>
      <c r="D9" s="235"/>
      <c r="E9" s="194"/>
      <c r="F9" s="209"/>
      <c r="G9" s="209"/>
      <c r="H9" s="209"/>
      <c r="I9" s="135"/>
    </row>
    <row r="10" spans="1:15" s="178" customFormat="1" x14ac:dyDescent="0.25">
      <c r="A10" s="209"/>
      <c r="B10" s="209"/>
      <c r="C10" s="209"/>
      <c r="D10" s="193"/>
      <c r="E10" s="193"/>
      <c r="F10" s="209"/>
      <c r="G10" s="209"/>
      <c r="H10" s="209"/>
      <c r="I10" s="209"/>
    </row>
    <row r="11" spans="1:15" s="206" customFormat="1" ht="50.25" customHeight="1" x14ac:dyDescent="0.25">
      <c r="A11" s="185" t="s">
        <v>72</v>
      </c>
      <c r="B11" s="136" t="s">
        <v>73</v>
      </c>
      <c r="C11" s="136" t="s">
        <v>74</v>
      </c>
      <c r="D11" s="136" t="s">
        <v>92</v>
      </c>
      <c r="E11" s="136" t="s">
        <v>89</v>
      </c>
      <c r="F11" s="136" t="s">
        <v>75</v>
      </c>
      <c r="G11" s="136" t="s">
        <v>76</v>
      </c>
      <c r="H11" s="136" t="s">
        <v>90</v>
      </c>
      <c r="I11" s="136" t="s">
        <v>91</v>
      </c>
      <c r="J11" s="205"/>
      <c r="K11" s="212" t="s">
        <v>96</v>
      </c>
      <c r="M11" s="183" t="s">
        <v>100</v>
      </c>
      <c r="N11" s="183" t="s">
        <v>101</v>
      </c>
    </row>
    <row r="12" spans="1:15" s="191" customFormat="1" x14ac:dyDescent="0.25">
      <c r="A12" s="186">
        <v>1</v>
      </c>
      <c r="B12" s="148">
        <v>2</v>
      </c>
      <c r="C12" s="148">
        <v>3</v>
      </c>
      <c r="D12" s="137">
        <v>4</v>
      </c>
      <c r="E12" s="137">
        <v>5</v>
      </c>
      <c r="F12" s="148">
        <v>6</v>
      </c>
      <c r="G12" s="148">
        <v>7</v>
      </c>
      <c r="H12" s="148">
        <v>8</v>
      </c>
      <c r="I12" s="148">
        <v>9</v>
      </c>
      <c r="J12" s="207"/>
      <c r="K12" s="211">
        <v>10</v>
      </c>
      <c r="M12" s="184">
        <v>12</v>
      </c>
      <c r="N12" s="184">
        <v>13</v>
      </c>
    </row>
    <row r="13" spans="1:15" x14ac:dyDescent="0.25">
      <c r="A13" s="187"/>
      <c r="B13" s="189"/>
      <c r="C13" s="189"/>
      <c r="D13" s="195"/>
      <c r="E13" s="160"/>
      <c r="F13" s="189"/>
      <c r="G13" s="187"/>
      <c r="H13" s="187"/>
      <c r="I13" s="187"/>
    </row>
    <row r="14" spans="1:15" s="138" customFormat="1" x14ac:dyDescent="0.25">
      <c r="A14" s="181"/>
      <c r="B14" s="144"/>
      <c r="C14" s="192"/>
      <c r="D14" s="196" t="s">
        <v>82</v>
      </c>
      <c r="E14" s="161" t="s">
        <v>102</v>
      </c>
      <c r="F14" s="192"/>
      <c r="G14" s="179"/>
      <c r="H14" s="179"/>
      <c r="I14" s="145">
        <f>SUBTOTAL(9,I15:I21)</f>
        <v>0</v>
      </c>
      <c r="J14" s="179"/>
      <c r="K14" s="174"/>
      <c r="L14" s="179"/>
      <c r="M14" s="174"/>
      <c r="N14" s="174"/>
      <c r="O14" s="179"/>
    </row>
    <row r="15" spans="1:15" s="134" customFormat="1" x14ac:dyDescent="0.25">
      <c r="A15" s="143"/>
      <c r="B15" s="140"/>
      <c r="C15" s="140"/>
      <c r="D15" s="197"/>
      <c r="E15" s="159" t="s">
        <v>80</v>
      </c>
      <c r="F15" s="140"/>
      <c r="G15" s="141"/>
      <c r="H15" s="142"/>
      <c r="I15" s="139">
        <f>SUBTOTAL(9,I16:I21)</f>
        <v>0</v>
      </c>
      <c r="J15" s="143"/>
      <c r="K15" s="152"/>
      <c r="L15" s="202"/>
      <c r="M15" s="152"/>
      <c r="N15" s="175"/>
      <c r="O15" s="202"/>
    </row>
    <row r="16" spans="1:15" s="134" customFormat="1" ht="132" x14ac:dyDescent="0.25">
      <c r="A16" s="143">
        <v>1</v>
      </c>
      <c r="B16" s="140"/>
      <c r="C16" s="140" t="s">
        <v>97</v>
      </c>
      <c r="D16" s="216" t="s">
        <v>93</v>
      </c>
      <c r="E16" s="162" t="s">
        <v>129</v>
      </c>
      <c r="F16" s="140" t="s">
        <v>77</v>
      </c>
      <c r="G16" s="141">
        <v>1</v>
      </c>
      <c r="H16" s="142"/>
      <c r="I16" s="142">
        <f t="shared" ref="I16:I21" si="0">ROUND(G16*H16,2)</f>
        <v>0</v>
      </c>
      <c r="J16" s="143"/>
      <c r="K16" s="152"/>
      <c r="L16" s="202"/>
      <c r="M16" s="152"/>
      <c r="N16" s="175"/>
      <c r="O16" s="202"/>
    </row>
    <row r="17" spans="1:15" s="134" customFormat="1" ht="79.2" x14ac:dyDescent="0.25">
      <c r="A17" s="143">
        <v>2</v>
      </c>
      <c r="B17" s="140"/>
      <c r="C17" s="140" t="s">
        <v>97</v>
      </c>
      <c r="D17" s="216" t="s">
        <v>114</v>
      </c>
      <c r="E17" s="162" t="s">
        <v>130</v>
      </c>
      <c r="F17" s="140" t="s">
        <v>77</v>
      </c>
      <c r="G17" s="141">
        <v>12</v>
      </c>
      <c r="H17" s="142"/>
      <c r="I17" s="142">
        <f t="shared" si="0"/>
        <v>0</v>
      </c>
      <c r="J17" s="143"/>
      <c r="K17" s="152"/>
      <c r="L17" s="202"/>
      <c r="M17" s="152"/>
      <c r="N17" s="175"/>
      <c r="O17" s="202"/>
    </row>
    <row r="18" spans="1:15" s="134" customFormat="1" ht="92.4" x14ac:dyDescent="0.25">
      <c r="A18" s="143">
        <v>3</v>
      </c>
      <c r="B18" s="140"/>
      <c r="C18" s="140" t="s">
        <v>97</v>
      </c>
      <c r="D18" s="214" t="s">
        <v>115</v>
      </c>
      <c r="E18" s="217" t="s">
        <v>135</v>
      </c>
      <c r="F18" s="140" t="s">
        <v>77</v>
      </c>
      <c r="G18" s="141">
        <v>4</v>
      </c>
      <c r="H18" s="142"/>
      <c r="I18" s="142">
        <f t="shared" si="0"/>
        <v>0</v>
      </c>
      <c r="J18" s="143"/>
      <c r="L18" s="202"/>
      <c r="M18" s="152"/>
      <c r="N18" s="175"/>
      <c r="O18" s="202"/>
    </row>
    <row r="19" spans="1:15" s="134" customFormat="1" ht="92.4" x14ac:dyDescent="0.25">
      <c r="A19" s="143">
        <v>4</v>
      </c>
      <c r="B19" s="140"/>
      <c r="C19" s="140" t="s">
        <v>97</v>
      </c>
      <c r="D19" s="214" t="s">
        <v>115</v>
      </c>
      <c r="E19" s="217" t="s">
        <v>136</v>
      </c>
      <c r="F19" s="140" t="s">
        <v>77</v>
      </c>
      <c r="G19" s="141">
        <v>5</v>
      </c>
      <c r="H19" s="142"/>
      <c r="I19" s="142">
        <f t="shared" si="0"/>
        <v>0</v>
      </c>
      <c r="J19" s="143"/>
      <c r="K19" s="152"/>
      <c r="L19" s="202"/>
      <c r="M19" s="152"/>
      <c r="N19" s="175"/>
      <c r="O19" s="202"/>
    </row>
    <row r="20" spans="1:15" s="134" customFormat="1" ht="92.4" x14ac:dyDescent="0.25">
      <c r="A20" s="143">
        <v>5</v>
      </c>
      <c r="B20" s="140"/>
      <c r="C20" s="140" t="s">
        <v>97</v>
      </c>
      <c r="D20" s="216" t="s">
        <v>81</v>
      </c>
      <c r="E20" s="162" t="s">
        <v>137</v>
      </c>
      <c r="F20" s="140" t="s">
        <v>77</v>
      </c>
      <c r="G20" s="141">
        <v>1</v>
      </c>
      <c r="H20" s="142"/>
      <c r="I20" s="142">
        <f t="shared" si="0"/>
        <v>0</v>
      </c>
      <c r="J20" s="143"/>
      <c r="K20" s="152"/>
      <c r="L20" s="202"/>
      <c r="M20" s="152"/>
      <c r="N20" s="175"/>
      <c r="O20" s="202"/>
    </row>
    <row r="21" spans="1:15" s="134" customFormat="1" ht="105.6" x14ac:dyDescent="0.25">
      <c r="A21" s="143">
        <v>6</v>
      </c>
      <c r="B21" s="140"/>
      <c r="C21" s="140" t="s">
        <v>97</v>
      </c>
      <c r="D21" s="214" t="s">
        <v>95</v>
      </c>
      <c r="E21" s="215" t="s">
        <v>132</v>
      </c>
      <c r="F21" s="140" t="s">
        <v>77</v>
      </c>
      <c r="G21" s="141">
        <v>24</v>
      </c>
      <c r="H21" s="142"/>
      <c r="I21" s="142">
        <f t="shared" si="0"/>
        <v>0</v>
      </c>
      <c r="J21" s="143"/>
      <c r="L21" s="202"/>
      <c r="M21" s="152"/>
      <c r="N21" s="175"/>
      <c r="O21" s="202"/>
    </row>
    <row r="22" spans="1:15" x14ac:dyDescent="0.25">
      <c r="A22" s="182"/>
      <c r="B22" s="190"/>
      <c r="C22" s="190"/>
      <c r="D22" s="198"/>
      <c r="E22" s="163" t="s">
        <v>94</v>
      </c>
      <c r="F22" s="190"/>
      <c r="G22" s="201"/>
      <c r="H22" s="201"/>
      <c r="I22" s="147">
        <f>SUBTOTAL(9,I14:I21)</f>
        <v>0</v>
      </c>
      <c r="J22" s="201"/>
      <c r="K22" s="177"/>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C0035-FECA-4321-808B-9F70A583A479}">
  <sheetPr>
    <pageSetUpPr fitToPage="1"/>
  </sheetPr>
  <dimension ref="A1:O21"/>
  <sheetViews>
    <sheetView showGridLines="0" tabSelected="1" topLeftCell="A14" zoomScaleNormal="100" workbookViewId="0">
      <selection activeCell="E20" sqref="E20"/>
    </sheetView>
  </sheetViews>
  <sheetFormatPr defaultColWidth="9.21875" defaultRowHeight="13.2" x14ac:dyDescent="0.25"/>
  <cols>
    <col min="1" max="1" width="5.5546875" style="188" customWidth="1"/>
    <col min="2" max="2" width="4.44140625" style="191" customWidth="1"/>
    <col min="3" max="3" width="6" style="191" customWidth="1"/>
    <col min="4" max="4" width="12.77734375" style="199" customWidth="1"/>
    <col min="5" max="5" width="94.21875" style="164" customWidth="1"/>
    <col min="6" max="6" width="7.77734375" style="191" customWidth="1"/>
    <col min="7" max="7" width="9.77734375" style="188" customWidth="1"/>
    <col min="8" max="8" width="13.21875" style="188" customWidth="1"/>
    <col min="9" max="9" width="15.5546875" style="188" customWidth="1"/>
    <col min="10" max="10" width="9.21875" style="188"/>
    <col min="11" max="11" width="28.77734375" style="178" customWidth="1"/>
    <col min="12" max="12" width="2.77734375" style="188" customWidth="1"/>
    <col min="13" max="13" width="10.77734375" style="178" customWidth="1"/>
    <col min="14" max="14" width="30.77734375" style="178" customWidth="1"/>
    <col min="15" max="15" width="9.21875" style="188"/>
    <col min="16" max="16384" width="9.21875" style="81"/>
  </cols>
  <sheetData>
    <row r="1" spans="1:15" s="178" customFormat="1" ht="17.399999999999999" x14ac:dyDescent="0.25">
      <c r="A1" s="208" t="s">
        <v>98</v>
      </c>
      <c r="B1" s="209"/>
      <c r="C1" s="209"/>
      <c r="D1" s="193"/>
      <c r="E1" s="193"/>
      <c r="F1" s="209"/>
      <c r="G1" s="209"/>
      <c r="H1" s="209"/>
      <c r="I1" s="209"/>
    </row>
    <row r="2" spans="1:15" s="178" customFormat="1" x14ac:dyDescent="0.25">
      <c r="A2" s="210" t="s">
        <v>61</v>
      </c>
      <c r="B2" s="209"/>
      <c r="C2" s="135" t="str">
        <f>'Krycí list'!E5</f>
        <v>Odborné učebny</v>
      </c>
      <c r="D2" s="194"/>
      <c r="E2" s="194"/>
      <c r="F2" s="209"/>
      <c r="G2" s="209"/>
      <c r="H2" s="209"/>
      <c r="I2" s="209"/>
    </row>
    <row r="3" spans="1:15" s="178" customFormat="1" x14ac:dyDescent="0.25">
      <c r="A3" s="210" t="s">
        <v>62</v>
      </c>
      <c r="B3" s="209"/>
      <c r="C3" s="234" t="str">
        <f>'Krycí list'!E7</f>
        <v>Základní škola a Mateřská škola, Rychnov u Jablonce nad Nisou, příspěvková organizace</v>
      </c>
      <c r="D3" s="235"/>
      <c r="E3" s="235"/>
      <c r="F3" s="209"/>
      <c r="G3" s="209"/>
      <c r="H3" s="209"/>
      <c r="I3" s="135"/>
    </row>
    <row r="4" spans="1:15" s="178" customFormat="1" x14ac:dyDescent="0.25">
      <c r="A4" s="210" t="s">
        <v>63</v>
      </c>
      <c r="B4" s="209"/>
      <c r="C4" s="135" t="str">
        <f>'Krycí list'!E9</f>
        <v>NEOCENĚNÝ SOUPIS PRACÍ A DODÁVEK A SLUŽEB</v>
      </c>
      <c r="D4" s="194"/>
      <c r="E4" s="194"/>
      <c r="F4" s="209"/>
      <c r="G4" s="209"/>
      <c r="H4" s="209"/>
      <c r="I4" s="135"/>
    </row>
    <row r="5" spans="1:15" s="178" customFormat="1" x14ac:dyDescent="0.25">
      <c r="A5" s="209" t="s">
        <v>71</v>
      </c>
      <c r="B5" s="209"/>
      <c r="C5" s="135" t="str">
        <f>'Krycí list'!P5</f>
        <v xml:space="preserve"> </v>
      </c>
      <c r="D5" s="194"/>
      <c r="E5" s="194"/>
      <c r="F5" s="209"/>
      <c r="G5" s="209"/>
      <c r="H5" s="209"/>
      <c r="I5" s="135"/>
    </row>
    <row r="6" spans="1:15" s="178" customFormat="1" x14ac:dyDescent="0.25">
      <c r="A6" s="209"/>
      <c r="B6" s="209"/>
      <c r="C6" s="135"/>
      <c r="D6" s="194"/>
      <c r="E6" s="194"/>
      <c r="F6" s="209"/>
      <c r="G6" s="209"/>
      <c r="H6" s="209"/>
      <c r="I6" s="135"/>
    </row>
    <row r="7" spans="1:15" s="178" customFormat="1" x14ac:dyDescent="0.25">
      <c r="A7" s="209" t="s">
        <v>65</v>
      </c>
      <c r="B7" s="209"/>
      <c r="C7" s="234" t="str">
        <f>'Krycí list'!E26</f>
        <v>Město Rychnov u Jablonce nad Nisou</v>
      </c>
      <c r="D7" s="235"/>
      <c r="E7" s="235"/>
      <c r="F7" s="209"/>
      <c r="G7" s="209"/>
      <c r="H7" s="209"/>
      <c r="I7" s="135"/>
    </row>
    <row r="8" spans="1:15" s="178" customFormat="1" x14ac:dyDescent="0.25">
      <c r="A8" s="209" t="s">
        <v>66</v>
      </c>
      <c r="B8" s="209"/>
      <c r="C8" s="234" t="str">
        <f>'Krycí list'!E28</f>
        <v xml:space="preserve"> </v>
      </c>
      <c r="D8" s="235"/>
      <c r="E8" s="194"/>
      <c r="F8" s="209"/>
      <c r="G8" s="209"/>
      <c r="H8" s="209"/>
      <c r="I8" s="135"/>
    </row>
    <row r="9" spans="1:15" s="178" customFormat="1" x14ac:dyDescent="0.25">
      <c r="A9" s="209" t="s">
        <v>67</v>
      </c>
      <c r="B9" s="209"/>
      <c r="C9" s="236" t="str">
        <f>'Krycí list'!O31</f>
        <v>09/2023</v>
      </c>
      <c r="D9" s="235"/>
      <c r="E9" s="194"/>
      <c r="F9" s="209"/>
      <c r="G9" s="209"/>
      <c r="H9" s="209"/>
      <c r="I9" s="135"/>
    </row>
    <row r="10" spans="1:15" s="178" customFormat="1" x14ac:dyDescent="0.25">
      <c r="A10" s="209"/>
      <c r="B10" s="209"/>
      <c r="C10" s="209"/>
      <c r="D10" s="193"/>
      <c r="E10" s="193"/>
      <c r="F10" s="209"/>
      <c r="G10" s="209"/>
      <c r="H10" s="209"/>
      <c r="I10" s="209"/>
    </row>
    <row r="11" spans="1:15" s="206" customFormat="1" ht="50.25" customHeight="1" x14ac:dyDescent="0.25">
      <c r="A11" s="185" t="s">
        <v>72</v>
      </c>
      <c r="B11" s="136" t="s">
        <v>73</v>
      </c>
      <c r="C11" s="136" t="s">
        <v>74</v>
      </c>
      <c r="D11" s="136" t="s">
        <v>92</v>
      </c>
      <c r="E11" s="136" t="s">
        <v>89</v>
      </c>
      <c r="F11" s="136" t="s">
        <v>75</v>
      </c>
      <c r="G11" s="136" t="s">
        <v>76</v>
      </c>
      <c r="H11" s="136" t="s">
        <v>90</v>
      </c>
      <c r="I11" s="136" t="s">
        <v>91</v>
      </c>
      <c r="J11" s="205"/>
      <c r="K11" s="212" t="s">
        <v>96</v>
      </c>
      <c r="M11" s="183" t="s">
        <v>100</v>
      </c>
      <c r="N11" s="183" t="s">
        <v>101</v>
      </c>
    </row>
    <row r="12" spans="1:15" s="191" customFormat="1" x14ac:dyDescent="0.25">
      <c r="A12" s="186">
        <v>1</v>
      </c>
      <c r="B12" s="148">
        <v>2</v>
      </c>
      <c r="C12" s="148">
        <v>3</v>
      </c>
      <c r="D12" s="137">
        <v>4</v>
      </c>
      <c r="E12" s="137">
        <v>5</v>
      </c>
      <c r="F12" s="148">
        <v>6</v>
      </c>
      <c r="G12" s="148">
        <v>7</v>
      </c>
      <c r="H12" s="148">
        <v>8</v>
      </c>
      <c r="I12" s="148">
        <v>9</v>
      </c>
      <c r="J12" s="207"/>
      <c r="K12" s="211">
        <v>10</v>
      </c>
      <c r="M12" s="184">
        <v>12</v>
      </c>
      <c r="N12" s="184">
        <v>13</v>
      </c>
    </row>
    <row r="13" spans="1:15" x14ac:dyDescent="0.25">
      <c r="A13" s="187"/>
      <c r="B13" s="189"/>
      <c r="C13" s="189"/>
      <c r="D13" s="195"/>
      <c r="E13" s="160"/>
      <c r="F13" s="189"/>
      <c r="G13" s="187"/>
      <c r="H13" s="187"/>
      <c r="I13" s="187"/>
    </row>
    <row r="14" spans="1:15" s="138" customFormat="1" x14ac:dyDescent="0.25">
      <c r="A14" s="181"/>
      <c r="B14" s="144"/>
      <c r="C14" s="192"/>
      <c r="D14" s="196" t="s">
        <v>82</v>
      </c>
      <c r="E14" s="161" t="s">
        <v>102</v>
      </c>
      <c r="F14" s="192"/>
      <c r="G14" s="179"/>
      <c r="H14" s="179"/>
      <c r="I14" s="145">
        <f>SUBTOTAL(9,I15:I20)</f>
        <v>0</v>
      </c>
      <c r="J14" s="179"/>
      <c r="K14" s="174"/>
      <c r="L14" s="179"/>
      <c r="M14" s="174"/>
      <c r="N14" s="174"/>
      <c r="O14" s="179"/>
    </row>
    <row r="15" spans="1:15" s="134" customFormat="1" x14ac:dyDescent="0.25">
      <c r="A15" s="143"/>
      <c r="B15" s="140"/>
      <c r="C15" s="140"/>
      <c r="D15" s="197"/>
      <c r="E15" s="159" t="s">
        <v>80</v>
      </c>
      <c r="F15" s="140"/>
      <c r="G15" s="141"/>
      <c r="H15" s="142"/>
      <c r="I15" s="139">
        <f>SUBTOTAL(9,I16:I20)</f>
        <v>0</v>
      </c>
      <c r="J15" s="143"/>
      <c r="K15" s="152"/>
      <c r="L15" s="202"/>
      <c r="M15" s="152"/>
      <c r="N15" s="175"/>
      <c r="O15" s="202"/>
    </row>
    <row r="16" spans="1:15" s="134" customFormat="1" ht="132" x14ac:dyDescent="0.25">
      <c r="A16" s="143">
        <v>1</v>
      </c>
      <c r="B16" s="140"/>
      <c r="C16" s="140" t="s">
        <v>97</v>
      </c>
      <c r="D16" s="216" t="s">
        <v>93</v>
      </c>
      <c r="E16" s="162" t="s">
        <v>129</v>
      </c>
      <c r="F16" s="140" t="s">
        <v>77</v>
      </c>
      <c r="G16" s="141">
        <v>1</v>
      </c>
      <c r="H16" s="142"/>
      <c r="I16" s="142">
        <f t="shared" ref="I16:I20" si="0">ROUND(G16*H16,2)</f>
        <v>0</v>
      </c>
      <c r="J16" s="143"/>
      <c r="K16" s="152"/>
      <c r="L16" s="202"/>
      <c r="M16" s="152"/>
      <c r="N16" s="175"/>
      <c r="O16" s="202"/>
    </row>
    <row r="17" spans="1:15" s="134" customFormat="1" ht="79.2" x14ac:dyDescent="0.25">
      <c r="A17" s="143">
        <v>2</v>
      </c>
      <c r="B17" s="140"/>
      <c r="C17" s="140" t="s">
        <v>97</v>
      </c>
      <c r="D17" s="216" t="s">
        <v>114</v>
      </c>
      <c r="E17" s="162" t="s">
        <v>130</v>
      </c>
      <c r="F17" s="140" t="s">
        <v>77</v>
      </c>
      <c r="G17" s="141">
        <v>12</v>
      </c>
      <c r="H17" s="142"/>
      <c r="I17" s="142">
        <f t="shared" si="0"/>
        <v>0</v>
      </c>
      <c r="J17" s="143"/>
      <c r="K17" s="152"/>
      <c r="L17" s="202"/>
      <c r="M17" s="152"/>
      <c r="N17" s="175"/>
      <c r="O17" s="202"/>
    </row>
    <row r="18" spans="1:15" s="134" customFormat="1" ht="92.4" x14ac:dyDescent="0.25">
      <c r="A18" s="143">
        <v>3</v>
      </c>
      <c r="B18" s="140"/>
      <c r="C18" s="140" t="s">
        <v>97</v>
      </c>
      <c r="D18" s="214" t="s">
        <v>115</v>
      </c>
      <c r="E18" s="217" t="s">
        <v>135</v>
      </c>
      <c r="F18" s="140" t="s">
        <v>77</v>
      </c>
      <c r="G18" s="141">
        <v>4</v>
      </c>
      <c r="H18" s="142"/>
      <c r="I18" s="142">
        <f t="shared" si="0"/>
        <v>0</v>
      </c>
      <c r="J18" s="143"/>
      <c r="L18" s="202"/>
      <c r="M18" s="152"/>
      <c r="N18" s="175"/>
      <c r="O18" s="202"/>
    </row>
    <row r="19" spans="1:15" s="134" customFormat="1" ht="92.4" x14ac:dyDescent="0.25">
      <c r="A19" s="143">
        <v>4</v>
      </c>
      <c r="B19" s="140"/>
      <c r="C19" s="140" t="s">
        <v>97</v>
      </c>
      <c r="D19" s="216" t="s">
        <v>81</v>
      </c>
      <c r="E19" s="162" t="s">
        <v>137</v>
      </c>
      <c r="F19" s="140" t="s">
        <v>77</v>
      </c>
      <c r="G19" s="141">
        <v>1</v>
      </c>
      <c r="H19" s="142"/>
      <c r="I19" s="142">
        <f t="shared" si="0"/>
        <v>0</v>
      </c>
      <c r="J19" s="143"/>
      <c r="K19" s="152"/>
      <c r="L19" s="202"/>
      <c r="M19" s="152"/>
      <c r="N19" s="175"/>
      <c r="O19" s="202"/>
    </row>
    <row r="20" spans="1:15" s="134" customFormat="1" ht="105.6" x14ac:dyDescent="0.25">
      <c r="A20" s="143">
        <v>5</v>
      </c>
      <c r="B20" s="140"/>
      <c r="C20" s="140" t="s">
        <v>97</v>
      </c>
      <c r="D20" s="214" t="s">
        <v>95</v>
      </c>
      <c r="E20" s="215" t="s">
        <v>132</v>
      </c>
      <c r="F20" s="140" t="s">
        <v>77</v>
      </c>
      <c r="G20" s="141">
        <v>24</v>
      </c>
      <c r="H20" s="142"/>
      <c r="I20" s="142">
        <f t="shared" si="0"/>
        <v>0</v>
      </c>
      <c r="J20" s="143"/>
      <c r="L20" s="202"/>
      <c r="M20" s="152"/>
      <c r="N20" s="175"/>
      <c r="O20" s="202"/>
    </row>
    <row r="21" spans="1:15" x14ac:dyDescent="0.25">
      <c r="A21" s="182"/>
      <c r="B21" s="190"/>
      <c r="C21" s="190"/>
      <c r="D21" s="198"/>
      <c r="E21" s="163" t="s">
        <v>94</v>
      </c>
      <c r="F21" s="190"/>
      <c r="G21" s="201"/>
      <c r="H21" s="201"/>
      <c r="I21" s="147">
        <f>SUBTOTAL(9,I14:I20)</f>
        <v>0</v>
      </c>
      <c r="J21" s="201"/>
      <c r="K21" s="177"/>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
  <sheetViews>
    <sheetView workbookViewId="0"/>
  </sheetViews>
  <sheetFormatPr defaultRowHeight="13.2" x14ac:dyDescent="0.25"/>
  <sheetData/>
  <sheetProtection formatCells="0" formatColumns="0" formatRows="0" insertColumns="0" insertRows="0" insertHyperlinks="0" deleteColumns="0" deleteRows="0" sort="0" autoFilter="0" pivotTables="0"/>
  <customSheetViews>
    <customSheetView guid="{D6CFA044-0C8C-4ECE-96A2-AFF3DD5E0425}" state="hidden">
      <pageMargins left="0.69999998807907104" right="0.69999998807907104" top="0.75" bottom="0.75" header="0.30000001192092896" footer="0.30000001192092896"/>
      <pageSetup errors="blank"/>
    </customSheetView>
    <customSheetView guid="{82B4F4D9-5370-4303-A97E-2A49E01AF629}" state="hidden">
      <pageMargins left="0.69999998807907104" right="0.69999998807907104" top="0.75" bottom="0.75" header="0.30000001192092896" footer="0.30000001192092896"/>
      <pageSetup errors="blank"/>
    </customSheetView>
    <customSheetView guid="{65E3123D-ED26-44E3-A414-09EEEF825484}" state="hidden">
      <pageMargins left="0.69999998807907104" right="0.69999998807907104" top="0.75" bottom="0.75" header="0.30000001192092896" footer="0.30000001192092896"/>
      <pageSetup errors="blank"/>
    </customSheetView>
  </customSheetViews>
  <pageMargins left="0.69999998807907104" right="0.69999998807907104" top="0.75" bottom="0.75" header="0.30000001192092896" footer="0.30000001192092896"/>
  <pageSetup orientation="portrait" errors="blank"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file>

<file path=customXml/itemProps1.xml><?xml version="1.0" encoding="utf-8"?>
<ds:datastoreItem xmlns:ds="http://schemas.openxmlformats.org/officeDocument/2006/customXml" ds:itemID="{1A117082-AE84-45DC-B4B1-E854891D3B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7</vt:i4>
      </vt:variant>
    </vt:vector>
  </HeadingPairs>
  <TitlesOfParts>
    <vt:vector size="13" baseType="lpstr">
      <vt:lpstr>Krycí list</vt:lpstr>
      <vt:lpstr>Rekapitulace</vt:lpstr>
      <vt:lpstr>OU přírodních věd</vt:lpstr>
      <vt:lpstr>OU cizích jazyků 1</vt:lpstr>
      <vt:lpstr>OU cizích jazyků 2</vt:lpstr>
      <vt:lpstr>#Figury</vt:lpstr>
      <vt:lpstr>'OU cizích jazyků 1'!Názvy_tisku</vt:lpstr>
      <vt:lpstr>'OU cizích jazyků 2'!Názvy_tisku</vt:lpstr>
      <vt:lpstr>'OU přírodních věd'!Názvy_tisku</vt:lpstr>
      <vt:lpstr>Rekapitulace!Názvy_tisku</vt:lpstr>
      <vt:lpstr>'OU cizích jazyků 1'!Oblast_tisku</vt:lpstr>
      <vt:lpstr>'OU cizích jazyků 2'!Oblast_tisku</vt:lpstr>
      <vt:lpstr>'OU přírodních věd'!Oblast_tisku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dc:creator>
  <cp:lastModifiedBy>Tomáš Levinský</cp:lastModifiedBy>
  <cp:lastPrinted>2019-11-21T13:12:23Z</cp:lastPrinted>
  <dcterms:created xsi:type="dcterms:W3CDTF">2006-04-27T05:25:48Z</dcterms:created>
  <dcterms:modified xsi:type="dcterms:W3CDTF">2024-04-29T13:10:19Z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1029	1029</vt:lpwstr>
  </property>
</Properties>
</file>